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143221BD-EB06-4045-8CBE-A9B328EAF8F9}" xr6:coauthVersionLast="47" xr6:coauthVersionMax="47" xr10:uidLastSave="{00000000-0000-0000-0000-000000000000}"/>
  <bookViews>
    <workbookView xWindow="-120" yWindow="-120" windowWidth="29040" windowHeight="15840" firstSheet="3" activeTab="9" xr2:uid="{00000000-000D-0000-FFFF-FFFF00000000}"/>
  </bookViews>
  <sheets>
    <sheet name="Rekapitulace stavby" sheetId="1" r:id="rId1"/>
    <sheet name="A - Opravy" sheetId="2" r:id="rId2"/>
    <sheet name="ZTI - opravy" sheetId="4" r:id="rId3"/>
    <sheet name="Topení - opravy" sheetId="5" r:id="rId4"/>
    <sheet name="SILNOPROUD OPRAVY" sheetId="6" r:id="rId5"/>
    <sheet name="SLABOPROUD OPRAVY" sheetId="7" r:id="rId6"/>
    <sheet name="B - Investice" sheetId="3" r:id="rId7"/>
    <sheet name="ZTI - investice" sheetId="9" r:id="rId8"/>
    <sheet name="Plyn - investice" sheetId="10" r:id="rId9"/>
    <sheet name="SILNOPROUD INVESTICE" sheetId="11" r:id="rId10"/>
  </sheets>
  <definedNames>
    <definedName name="_xlnm._FilterDatabase" localSheetId="1" hidden="1">'A - Opravy'!$C$146:$K$412</definedName>
    <definedName name="_xlnm._FilterDatabase" localSheetId="6" hidden="1">'B - Investice'!$C$129:$K$169</definedName>
    <definedName name="cisloobjektu" localSheetId="7">#REF!</definedName>
    <definedName name="cisloobjektu">#REF!</definedName>
    <definedName name="cislostavby" localSheetId="7">#REF!</definedName>
    <definedName name="cislostavby">#REF!</definedName>
    <definedName name="Datum" localSheetId="7">#REF!</definedName>
    <definedName name="Datum">#REF!</definedName>
    <definedName name="Dil" localSheetId="7">#REF!</definedName>
    <definedName name="Dil">#REF!</definedName>
    <definedName name="Dodavka" localSheetId="7">#REF!</definedName>
    <definedName name="Dodavka">#REF!</definedName>
    <definedName name="Dodavka0" localSheetId="7">#REF!</definedName>
    <definedName name="Dodavka0">#REF!</definedName>
    <definedName name="HSV" localSheetId="7">#REF!</definedName>
    <definedName name="HSV">#REF!</definedName>
    <definedName name="HSV0" localSheetId="7">#REF!</definedName>
    <definedName name="HSV0">#REF!</definedName>
    <definedName name="HZS" localSheetId="7">#REF!</definedName>
    <definedName name="HZS">#REF!</definedName>
    <definedName name="HZS0" localSheetId="7">#REF!</definedName>
    <definedName name="HZS0">#REF!</definedName>
    <definedName name="JKSO" localSheetId="7">#REF!</definedName>
    <definedName name="JKSO">#REF!</definedName>
    <definedName name="MJ" localSheetId="7">#REF!</definedName>
    <definedName name="MJ">#REF!</definedName>
    <definedName name="Mont" localSheetId="7">#REF!</definedName>
    <definedName name="Mont">#REF!</definedName>
    <definedName name="Montaz0" localSheetId="7">#REF!</definedName>
    <definedName name="Montaz0">#REF!</definedName>
    <definedName name="NazevDilu" localSheetId="7">#REF!</definedName>
    <definedName name="NazevDilu">#REF!</definedName>
    <definedName name="nazevobjektu" localSheetId="7">#REF!</definedName>
    <definedName name="nazevobjektu">#REF!</definedName>
    <definedName name="nazevstavby" localSheetId="7">#REF!</definedName>
    <definedName name="nazevstavby">#REF!</definedName>
    <definedName name="_xlnm.Print_Titles" localSheetId="1">'A - Opravy'!$146:$146</definedName>
    <definedName name="_xlnm.Print_Titles" localSheetId="6">'B - Investice'!$129:$129</definedName>
    <definedName name="_xlnm.Print_Titles" localSheetId="8">'Plyn - investice'!$5:$7</definedName>
    <definedName name="_xlnm.Print_Titles" localSheetId="0">'Rekapitulace stavby'!$92:$92</definedName>
    <definedName name="_xlnm.Print_Titles" localSheetId="7">'ZTI - investice'!$5:$7</definedName>
    <definedName name="_xlnm.Print_Titles" localSheetId="2">'ZTI - opravy'!$5:$7</definedName>
    <definedName name="Objednatel" localSheetId="7">#REF!</definedName>
    <definedName name="Objednatel">#REF!</definedName>
    <definedName name="_xlnm.Print_Area" localSheetId="1">'A - Opravy'!$C$4:$J$76,'A - Opravy'!$C$82:$J$126,'A - Opravy'!$C$132:$K$412</definedName>
    <definedName name="_xlnm.Print_Area" localSheetId="6">'B - Investice'!$C$4:$J$76,'B - Investice'!$C$82:$J$109,'B - Investice'!$C$115:$K$169</definedName>
    <definedName name="_xlnm.Print_Area" localSheetId="8">'Plyn - investice'!$A$1:$F$19</definedName>
    <definedName name="_xlnm.Print_Area" localSheetId="0">'Rekapitulace stavby'!$D$4:$AO$76,'Rekapitulace stavby'!$C$82:$AQ$98</definedName>
    <definedName name="_xlnm.Print_Area" localSheetId="3">'Topení - opravy'!$A$1:$H$51</definedName>
    <definedName name="_xlnm.Print_Area" localSheetId="7">'ZTI - investice'!$A$1:$F$18</definedName>
    <definedName name="_xlnm.Print_Area" localSheetId="2">'ZTI - opravy'!$A$1:$F$52</definedName>
    <definedName name="PocetMJ" localSheetId="7">#REF!</definedName>
    <definedName name="PocetMJ">#REF!</definedName>
    <definedName name="Poznamka" localSheetId="7">#REF!</definedName>
    <definedName name="Poznamka">#REF!</definedName>
    <definedName name="Projektant" localSheetId="7">#REF!</definedName>
    <definedName name="Projektant">#REF!</definedName>
    <definedName name="PSV" localSheetId="7">#REF!</definedName>
    <definedName name="PSV">#REF!</definedName>
    <definedName name="PSV0" localSheetId="7">#REF!</definedName>
    <definedName name="PSV0">#REF!</definedName>
    <definedName name="SloupecCC" localSheetId="7">#REF!</definedName>
    <definedName name="SloupecCC">#REF!</definedName>
    <definedName name="SloupecCisloPol" localSheetId="7">#REF!</definedName>
    <definedName name="SloupecCisloPol">#REF!</definedName>
    <definedName name="SloupecJC" localSheetId="7">#REF!</definedName>
    <definedName name="SloupecJC">#REF!</definedName>
    <definedName name="SloupecMJ" localSheetId="7">#REF!</definedName>
    <definedName name="SloupecMJ">#REF!</definedName>
    <definedName name="SloupecMnozstvi" localSheetId="7">#REF!</definedName>
    <definedName name="SloupecMnozstvi">#REF!</definedName>
    <definedName name="SloupecNazPol" localSheetId="7">#REF!</definedName>
    <definedName name="SloupecNazPol">#REF!</definedName>
    <definedName name="SloupecPC" localSheetId="7">#REF!</definedName>
    <definedName name="SloupecPC">#REF!</definedName>
    <definedName name="Typ" localSheetId="7">#REF!</definedName>
    <definedName name="Typ">#REF!</definedName>
    <definedName name="VRN" localSheetId="7">#REF!</definedName>
    <definedName name="VRN">#REF!</definedName>
    <definedName name="VRNKc" localSheetId="7">#REF!</definedName>
    <definedName name="VRNKc">#REF!</definedName>
    <definedName name="VRNnazev" localSheetId="7">#REF!</definedName>
    <definedName name="VRNnazev">#REF!</definedName>
    <definedName name="VRNproc" localSheetId="7">#REF!</definedName>
    <definedName name="VRNproc">#REF!</definedName>
    <definedName name="VRNzakl" localSheetId="7">#REF!</definedName>
    <definedName name="VRNzakl">#REF!</definedName>
    <definedName name="Zakazka" localSheetId="7">#REF!</definedName>
    <definedName name="Zakazka">#REF!</definedName>
    <definedName name="Zaklad22" localSheetId="7">#REF!</definedName>
    <definedName name="Zaklad22">#REF!</definedName>
    <definedName name="Zaklad5" localSheetId="7">#REF!</definedName>
    <definedName name="Zaklad5">#REF!</definedName>
    <definedName name="Zhotovitel" localSheetId="7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G10" i="11"/>
  <c r="E11" i="11"/>
  <c r="G11" i="11"/>
  <c r="E14" i="11"/>
  <c r="G14" i="11"/>
  <c r="E15" i="11"/>
  <c r="G15" i="11"/>
  <c r="G22" i="11" s="1"/>
  <c r="E16" i="11"/>
  <c r="G16" i="11"/>
  <c r="E18" i="11"/>
  <c r="G18" i="11"/>
  <c r="E20" i="11"/>
  <c r="G20" i="11"/>
  <c r="E23" i="11"/>
  <c r="F9" i="10"/>
  <c r="F10" i="10"/>
  <c r="F11" i="10"/>
  <c r="F12" i="10"/>
  <c r="F13" i="10"/>
  <c r="F14" i="10"/>
  <c r="F15" i="10"/>
  <c r="F16" i="10"/>
  <c r="F17" i="10"/>
  <c r="F10" i="9"/>
  <c r="F11" i="9"/>
  <c r="F12" i="9"/>
  <c r="F13" i="9"/>
  <c r="F14" i="9"/>
  <c r="F15" i="9"/>
  <c r="F16" i="9"/>
  <c r="F17" i="9"/>
  <c r="E10" i="7"/>
  <c r="G10" i="7"/>
  <c r="G32" i="7" s="1"/>
  <c r="G38" i="7" s="1"/>
  <c r="E11" i="7"/>
  <c r="G11" i="7"/>
  <c r="E12" i="7"/>
  <c r="G12" i="7"/>
  <c r="E13" i="7"/>
  <c r="G13" i="7"/>
  <c r="E16" i="7"/>
  <c r="G16" i="7"/>
  <c r="E17" i="7"/>
  <c r="G17" i="7"/>
  <c r="E19" i="7"/>
  <c r="G19" i="7"/>
  <c r="E20" i="7"/>
  <c r="G20" i="7"/>
  <c r="E21" i="7"/>
  <c r="G21" i="7"/>
  <c r="E22" i="7"/>
  <c r="G22" i="7"/>
  <c r="E24" i="7"/>
  <c r="G24" i="7"/>
  <c r="E26" i="7"/>
  <c r="G26" i="7"/>
  <c r="E27" i="7"/>
  <c r="G27" i="7"/>
  <c r="E29" i="7"/>
  <c r="G29" i="7"/>
  <c r="E30" i="7"/>
  <c r="G30" i="7"/>
  <c r="E33" i="7"/>
  <c r="E11" i="6"/>
  <c r="G11" i="6"/>
  <c r="E12" i="6"/>
  <c r="G12" i="6"/>
  <c r="E13" i="6"/>
  <c r="G13" i="6"/>
  <c r="E14" i="6"/>
  <c r="G14" i="6"/>
  <c r="E16" i="6"/>
  <c r="G16" i="6"/>
  <c r="E17" i="6"/>
  <c r="G17" i="6"/>
  <c r="E18" i="6"/>
  <c r="G18" i="6"/>
  <c r="E19" i="6"/>
  <c r="G19" i="6"/>
  <c r="E20" i="6"/>
  <c r="G20" i="6"/>
  <c r="E21" i="6"/>
  <c r="G21" i="6"/>
  <c r="E22" i="6"/>
  <c r="G22" i="6"/>
  <c r="E24" i="6"/>
  <c r="G24" i="6"/>
  <c r="E27" i="6"/>
  <c r="G27" i="6"/>
  <c r="E28" i="6"/>
  <c r="G28" i="6"/>
  <c r="E29" i="6"/>
  <c r="G29" i="6"/>
  <c r="E30" i="6"/>
  <c r="G30" i="6"/>
  <c r="E31" i="6"/>
  <c r="G31" i="6"/>
  <c r="E32" i="6"/>
  <c r="G32" i="6"/>
  <c r="E34" i="6"/>
  <c r="G34" i="6"/>
  <c r="E35" i="6"/>
  <c r="G35" i="6"/>
  <c r="E36" i="6"/>
  <c r="G36" i="6"/>
  <c r="E37" i="6"/>
  <c r="G37" i="6"/>
  <c r="E38" i="6"/>
  <c r="G38" i="6"/>
  <c r="E39" i="6"/>
  <c r="G39" i="6"/>
  <c r="E40" i="6"/>
  <c r="G40" i="6"/>
  <c r="E41" i="6"/>
  <c r="G41" i="6"/>
  <c r="E42" i="6"/>
  <c r="G42" i="6"/>
  <c r="E43" i="6"/>
  <c r="G43" i="6"/>
  <c r="E44" i="6"/>
  <c r="G44" i="6"/>
  <c r="E45" i="6"/>
  <c r="G45" i="6"/>
  <c r="E46" i="6"/>
  <c r="G46" i="6"/>
  <c r="E47" i="6"/>
  <c r="G47" i="6"/>
  <c r="E48" i="6"/>
  <c r="G48" i="6"/>
  <c r="E49" i="6"/>
  <c r="G49" i="6"/>
  <c r="E50" i="6"/>
  <c r="G50" i="6"/>
  <c r="E52" i="6"/>
  <c r="G52" i="6"/>
  <c r="E53" i="6"/>
  <c r="G53" i="6"/>
  <c r="E55" i="6"/>
  <c r="G55" i="6"/>
  <c r="E56" i="6"/>
  <c r="G56" i="6"/>
  <c r="E57" i="6"/>
  <c r="G57" i="6"/>
  <c r="E58" i="6"/>
  <c r="G58" i="6"/>
  <c r="E59" i="6"/>
  <c r="G59" i="6"/>
  <c r="E60" i="6"/>
  <c r="G60" i="6"/>
  <c r="E62" i="6"/>
  <c r="E64" i="6" s="1"/>
  <c r="F9" i="5"/>
  <c r="G10" i="5"/>
  <c r="G9" i="5" s="1"/>
  <c r="G11" i="5"/>
  <c r="H11" i="5" s="1"/>
  <c r="F12" i="5"/>
  <c r="G13" i="5"/>
  <c r="G12" i="5" s="1"/>
  <c r="G14" i="5"/>
  <c r="H14" i="5" s="1"/>
  <c r="G15" i="5"/>
  <c r="H15" i="5" s="1"/>
  <c r="F16" i="5"/>
  <c r="G17" i="5"/>
  <c r="G18" i="5"/>
  <c r="H18" i="5" s="1"/>
  <c r="G19" i="5"/>
  <c r="H19" i="5" s="1"/>
  <c r="G20" i="5"/>
  <c r="H20" i="5" s="1"/>
  <c r="G21" i="5"/>
  <c r="H21" i="5" s="1"/>
  <c r="F22" i="5"/>
  <c r="G23" i="5"/>
  <c r="G24" i="5"/>
  <c r="H24" i="5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/>
  <c r="G33" i="5"/>
  <c r="H33" i="5" s="1"/>
  <c r="G35" i="5"/>
  <c r="G34" i="5" s="1"/>
  <c r="F36" i="5"/>
  <c r="F37" i="5"/>
  <c r="H37" i="5"/>
  <c r="G38" i="5"/>
  <c r="H38" i="5"/>
  <c r="F39" i="5"/>
  <c r="H39" i="5" s="1"/>
  <c r="F40" i="5"/>
  <c r="G41" i="5"/>
  <c r="H41" i="5" s="1"/>
  <c r="H40" i="5" s="1"/>
  <c r="F42" i="5"/>
  <c r="G43" i="5"/>
  <c r="G44" i="5"/>
  <c r="H44" i="5" s="1"/>
  <c r="F45" i="5"/>
  <c r="G46" i="5"/>
  <c r="H46" i="5"/>
  <c r="G47" i="5"/>
  <c r="H47" i="5" s="1"/>
  <c r="G48" i="5"/>
  <c r="H48" i="5" s="1"/>
  <c r="G49" i="5"/>
  <c r="H49" i="5" s="1"/>
  <c r="G50" i="5"/>
  <c r="H50" i="5" s="1"/>
  <c r="F10" i="4"/>
  <c r="F11" i="4"/>
  <c r="F12" i="4"/>
  <c r="F13" i="4"/>
  <c r="F14" i="4"/>
  <c r="F15" i="4"/>
  <c r="F16" i="4"/>
  <c r="F17" i="4"/>
  <c r="F18" i="4"/>
  <c r="F19" i="4"/>
  <c r="F20" i="4"/>
  <c r="F21" i="4"/>
  <c r="F23" i="4"/>
  <c r="F24" i="4"/>
  <c r="F22" i="4" s="1"/>
  <c r="F25" i="4"/>
  <c r="F26" i="4"/>
  <c r="F27" i="4"/>
  <c r="F28" i="4"/>
  <c r="F29" i="4"/>
  <c r="F30" i="4"/>
  <c r="F31" i="4"/>
  <c r="F32" i="4"/>
  <c r="F33" i="4"/>
  <c r="F34" i="4"/>
  <c r="F35" i="4"/>
  <c r="F37" i="4"/>
  <c r="F38" i="4"/>
  <c r="F39" i="4"/>
  <c r="F40" i="4"/>
  <c r="F41" i="4"/>
  <c r="F42" i="4"/>
  <c r="F43" i="4"/>
  <c r="F44" i="4"/>
  <c r="F45" i="4"/>
  <c r="F47" i="4"/>
  <c r="F46" i="4" s="1"/>
  <c r="F48" i="4"/>
  <c r="F49" i="4"/>
  <c r="F50" i="4"/>
  <c r="F51" i="4"/>
  <c r="J39" i="3"/>
  <c r="J38" i="3"/>
  <c r="AY97" i="1"/>
  <c r="J37" i="3"/>
  <c r="AX97" i="1" s="1"/>
  <c r="BI169" i="3"/>
  <c r="BH169" i="3"/>
  <c r="BG169" i="3"/>
  <c r="BE169" i="3"/>
  <c r="T169" i="3"/>
  <c r="T168" i="3"/>
  <c r="R169" i="3"/>
  <c r="R168" i="3"/>
  <c r="P169" i="3"/>
  <c r="P168" i="3" s="1"/>
  <c r="BI167" i="3"/>
  <c r="BH167" i="3"/>
  <c r="BG167" i="3"/>
  <c r="BE167" i="3"/>
  <c r="T167" i="3"/>
  <c r="T166" i="3"/>
  <c r="R167" i="3"/>
  <c r="R166" i="3"/>
  <c r="P167" i="3"/>
  <c r="P166" i="3"/>
  <c r="BI165" i="3"/>
  <c r="BH165" i="3"/>
  <c r="BG165" i="3"/>
  <c r="BE165" i="3"/>
  <c r="T165" i="3"/>
  <c r="T164" i="3"/>
  <c r="R165" i="3"/>
  <c r="R164" i="3"/>
  <c r="P165" i="3"/>
  <c r="P164" i="3"/>
  <c r="BI163" i="3"/>
  <c r="BH163" i="3"/>
  <c r="BG163" i="3"/>
  <c r="BE163" i="3"/>
  <c r="T163" i="3"/>
  <c r="T162" i="3"/>
  <c r="R163" i="3"/>
  <c r="R162" i="3" s="1"/>
  <c r="P163" i="3"/>
  <c r="P162" i="3"/>
  <c r="BI161" i="3"/>
  <c r="BH161" i="3"/>
  <c r="BG161" i="3"/>
  <c r="BE161" i="3"/>
  <c r="T161" i="3"/>
  <c r="R161" i="3"/>
  <c r="P161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2" i="3"/>
  <c r="BH152" i="3"/>
  <c r="BG152" i="3"/>
  <c r="BE152" i="3"/>
  <c r="T152" i="3"/>
  <c r="T151" i="3" s="1"/>
  <c r="R152" i="3"/>
  <c r="R151" i="3"/>
  <c r="P152" i="3"/>
  <c r="P151" i="3" s="1"/>
  <c r="BI148" i="3"/>
  <c r="BH148" i="3"/>
  <c r="BG148" i="3"/>
  <c r="BE148" i="3"/>
  <c r="T148" i="3"/>
  <c r="R148" i="3"/>
  <c r="P148" i="3"/>
  <c r="BI145" i="3"/>
  <c r="BH145" i="3"/>
  <c r="BG145" i="3"/>
  <c r="BE145" i="3"/>
  <c r="T145" i="3"/>
  <c r="R145" i="3"/>
  <c r="P145" i="3"/>
  <c r="BI141" i="3"/>
  <c r="BH141" i="3"/>
  <c r="BG141" i="3"/>
  <c r="BE141" i="3"/>
  <c r="T141" i="3"/>
  <c r="R141" i="3"/>
  <c r="P141" i="3"/>
  <c r="BI138" i="3"/>
  <c r="BH138" i="3"/>
  <c r="BG138" i="3"/>
  <c r="BE138" i="3"/>
  <c r="T138" i="3"/>
  <c r="R138" i="3"/>
  <c r="P138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F35" i="3" s="1"/>
  <c r="T133" i="3"/>
  <c r="R133" i="3"/>
  <c r="P133" i="3"/>
  <c r="F124" i="3"/>
  <c r="E122" i="3"/>
  <c r="F91" i="3"/>
  <c r="E89" i="3"/>
  <c r="J26" i="3"/>
  <c r="E26" i="3"/>
  <c r="J94" i="3" s="1"/>
  <c r="J25" i="3"/>
  <c r="J23" i="3"/>
  <c r="E23" i="3"/>
  <c r="J126" i="3" s="1"/>
  <c r="J22" i="3"/>
  <c r="J20" i="3"/>
  <c r="E20" i="3"/>
  <c r="F127" i="3" s="1"/>
  <c r="J19" i="3"/>
  <c r="J17" i="3"/>
  <c r="E17" i="3"/>
  <c r="F126" i="3" s="1"/>
  <c r="J16" i="3"/>
  <c r="J14" i="3"/>
  <c r="J91" i="3"/>
  <c r="E7" i="3"/>
  <c r="E118" i="3"/>
  <c r="J39" i="2"/>
  <c r="J38" i="2"/>
  <c r="AY96" i="1" s="1"/>
  <c r="J37" i="2"/>
  <c r="AX96" i="1"/>
  <c r="BI412" i="2"/>
  <c r="BH412" i="2"/>
  <c r="BG412" i="2"/>
  <c r="BE412" i="2"/>
  <c r="T412" i="2"/>
  <c r="R412" i="2"/>
  <c r="P412" i="2"/>
  <c r="BI402" i="2"/>
  <c r="BH402" i="2"/>
  <c r="BG402" i="2"/>
  <c r="BE402" i="2"/>
  <c r="T402" i="2"/>
  <c r="R402" i="2"/>
  <c r="P402" i="2"/>
  <c r="BI394" i="2"/>
  <c r="BH394" i="2"/>
  <c r="BG394" i="2"/>
  <c r="BE394" i="2"/>
  <c r="T394" i="2"/>
  <c r="R394" i="2"/>
  <c r="P394" i="2"/>
  <c r="BI393" i="2"/>
  <c r="BH393" i="2"/>
  <c r="BG393" i="2"/>
  <c r="BE393" i="2"/>
  <c r="T393" i="2"/>
  <c r="R393" i="2"/>
  <c r="P393" i="2"/>
  <c r="BI392" i="2"/>
  <c r="BH392" i="2"/>
  <c r="BG392" i="2"/>
  <c r="BE392" i="2"/>
  <c r="T392" i="2"/>
  <c r="R392" i="2"/>
  <c r="P392" i="2"/>
  <c r="BI390" i="2"/>
  <c r="BH390" i="2"/>
  <c r="BG390" i="2"/>
  <c r="BE390" i="2"/>
  <c r="T390" i="2"/>
  <c r="R390" i="2"/>
  <c r="P390" i="2"/>
  <c r="BI388" i="2"/>
  <c r="BH388" i="2"/>
  <c r="BG388" i="2"/>
  <c r="BE388" i="2"/>
  <c r="T388" i="2"/>
  <c r="R388" i="2"/>
  <c r="P388" i="2"/>
  <c r="BI384" i="2"/>
  <c r="BH384" i="2"/>
  <c r="BG384" i="2"/>
  <c r="BE384" i="2"/>
  <c r="T384" i="2"/>
  <c r="R384" i="2"/>
  <c r="P384" i="2"/>
  <c r="BI383" i="2"/>
  <c r="BH383" i="2"/>
  <c r="BG383" i="2"/>
  <c r="BE383" i="2"/>
  <c r="T383" i="2"/>
  <c r="R383" i="2"/>
  <c r="P383" i="2"/>
  <c r="BI382" i="2"/>
  <c r="BH382" i="2"/>
  <c r="BG382" i="2"/>
  <c r="BE382" i="2"/>
  <c r="T382" i="2"/>
  <c r="R382" i="2"/>
  <c r="P382" i="2"/>
  <c r="BI379" i="2"/>
  <c r="BH379" i="2"/>
  <c r="BG379" i="2"/>
  <c r="BE379" i="2"/>
  <c r="T379" i="2"/>
  <c r="R379" i="2"/>
  <c r="P379" i="2"/>
  <c r="BI374" i="2"/>
  <c r="BH374" i="2"/>
  <c r="BG374" i="2"/>
  <c r="BE374" i="2"/>
  <c r="T374" i="2"/>
  <c r="R374" i="2"/>
  <c r="P374" i="2"/>
  <c r="BI372" i="2"/>
  <c r="BH372" i="2"/>
  <c r="BG372" i="2"/>
  <c r="BE372" i="2"/>
  <c r="T372" i="2"/>
  <c r="R372" i="2"/>
  <c r="P372" i="2"/>
  <c r="BI370" i="2"/>
  <c r="BH370" i="2"/>
  <c r="BG370" i="2"/>
  <c r="BE370" i="2"/>
  <c r="T370" i="2"/>
  <c r="R370" i="2"/>
  <c r="P370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58" i="2"/>
  <c r="BH358" i="2"/>
  <c r="BG358" i="2"/>
  <c r="BE358" i="2"/>
  <c r="T358" i="2"/>
  <c r="R358" i="2"/>
  <c r="P358" i="2"/>
  <c r="BI355" i="2"/>
  <c r="BH355" i="2"/>
  <c r="BG355" i="2"/>
  <c r="BE355" i="2"/>
  <c r="T355" i="2"/>
  <c r="R355" i="2"/>
  <c r="P355" i="2"/>
  <c r="BI354" i="2"/>
  <c r="BH354" i="2"/>
  <c r="BG354" i="2"/>
  <c r="BE354" i="2"/>
  <c r="T354" i="2"/>
  <c r="R354" i="2"/>
  <c r="P354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7" i="2"/>
  <c r="BH347" i="2"/>
  <c r="BG347" i="2"/>
  <c r="BE347" i="2"/>
  <c r="T347" i="2"/>
  <c r="R347" i="2"/>
  <c r="P347" i="2"/>
  <c r="BI345" i="2"/>
  <c r="BH345" i="2"/>
  <c r="BG345" i="2"/>
  <c r="BE345" i="2"/>
  <c r="T345" i="2"/>
  <c r="R345" i="2"/>
  <c r="P345" i="2"/>
  <c r="BI343" i="2"/>
  <c r="BH343" i="2"/>
  <c r="BG343" i="2"/>
  <c r="BE343" i="2"/>
  <c r="T343" i="2"/>
  <c r="R343" i="2"/>
  <c r="P343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7" i="2"/>
  <c r="BH337" i="2"/>
  <c r="BG337" i="2"/>
  <c r="BE337" i="2"/>
  <c r="T337" i="2"/>
  <c r="R337" i="2"/>
  <c r="P337" i="2"/>
  <c r="BI335" i="2"/>
  <c r="BH335" i="2"/>
  <c r="BG335" i="2"/>
  <c r="BE335" i="2"/>
  <c r="T335" i="2"/>
  <c r="R335" i="2"/>
  <c r="P335" i="2"/>
  <c r="BI329" i="2"/>
  <c r="BH329" i="2"/>
  <c r="BG329" i="2"/>
  <c r="BE329" i="2"/>
  <c r="T329" i="2"/>
  <c r="R329" i="2"/>
  <c r="P329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295" i="2"/>
  <c r="BH295" i="2"/>
  <c r="BG295" i="2"/>
  <c r="BE295" i="2"/>
  <c r="T295" i="2"/>
  <c r="R295" i="2"/>
  <c r="P295" i="2"/>
  <c r="BI289" i="2"/>
  <c r="BH289" i="2"/>
  <c r="BG289" i="2"/>
  <c r="BE289" i="2"/>
  <c r="T289" i="2"/>
  <c r="R289" i="2"/>
  <c r="P289" i="2"/>
  <c r="BI284" i="2"/>
  <c r="BH284" i="2"/>
  <c r="BG284" i="2"/>
  <c r="BE284" i="2"/>
  <c r="T284" i="2"/>
  <c r="R284" i="2"/>
  <c r="P284" i="2"/>
  <c r="BI282" i="2"/>
  <c r="BH282" i="2"/>
  <c r="BG282" i="2"/>
  <c r="BE282" i="2"/>
  <c r="T282" i="2"/>
  <c r="R282" i="2"/>
  <c r="P282" i="2"/>
  <c r="BI280" i="2"/>
  <c r="BH280" i="2"/>
  <c r="BG280" i="2"/>
  <c r="BE280" i="2"/>
  <c r="T280" i="2"/>
  <c r="R280" i="2"/>
  <c r="P280" i="2"/>
  <c r="BI278" i="2"/>
  <c r="BH278" i="2"/>
  <c r="BG278" i="2"/>
  <c r="BE278" i="2"/>
  <c r="T278" i="2"/>
  <c r="R278" i="2"/>
  <c r="P278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7" i="2"/>
  <c r="BH267" i="2"/>
  <c r="BG267" i="2"/>
  <c r="BE267" i="2"/>
  <c r="T267" i="2"/>
  <c r="R267" i="2"/>
  <c r="P267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2" i="2"/>
  <c r="BH262" i="2"/>
  <c r="BG262" i="2"/>
  <c r="BE262" i="2"/>
  <c r="T262" i="2"/>
  <c r="T261" i="2"/>
  <c r="R262" i="2"/>
  <c r="R261" i="2" s="1"/>
  <c r="P262" i="2"/>
  <c r="P261" i="2" s="1"/>
  <c r="BI260" i="2"/>
  <c r="BH260" i="2"/>
  <c r="BG260" i="2"/>
  <c r="BE260" i="2"/>
  <c r="T260" i="2"/>
  <c r="T259" i="2" s="1"/>
  <c r="R260" i="2"/>
  <c r="R259" i="2" s="1"/>
  <c r="P260" i="2"/>
  <c r="P259" i="2" s="1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45" i="2"/>
  <c r="BH245" i="2"/>
  <c r="BG245" i="2"/>
  <c r="BE245" i="2"/>
  <c r="T245" i="2"/>
  <c r="R245" i="2"/>
  <c r="P245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29" i="2"/>
  <c r="BH229" i="2"/>
  <c r="BG229" i="2"/>
  <c r="BE229" i="2"/>
  <c r="T229" i="2"/>
  <c r="T228" i="2" s="1"/>
  <c r="R229" i="2"/>
  <c r="R228" i="2"/>
  <c r="P229" i="2"/>
  <c r="P228" i="2" s="1"/>
  <c r="BI222" i="2"/>
  <c r="BH222" i="2"/>
  <c r="BG222" i="2"/>
  <c r="BE222" i="2"/>
  <c r="T222" i="2"/>
  <c r="T215" i="2"/>
  <c r="R222" i="2"/>
  <c r="P222" i="2"/>
  <c r="P215" i="2"/>
  <c r="BI216" i="2"/>
  <c r="BH216" i="2"/>
  <c r="BG216" i="2"/>
  <c r="BE216" i="2"/>
  <c r="T216" i="2"/>
  <c r="R216" i="2"/>
  <c r="R215" i="2" s="1"/>
  <c r="P216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06" i="2"/>
  <c r="BH206" i="2"/>
  <c r="BG206" i="2"/>
  <c r="BE206" i="2"/>
  <c r="T206" i="2"/>
  <c r="T205" i="2"/>
  <c r="R206" i="2"/>
  <c r="R205" i="2" s="1"/>
  <c r="P206" i="2"/>
  <c r="P205" i="2" s="1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8" i="2"/>
  <c r="BH198" i="2"/>
  <c r="BG198" i="2"/>
  <c r="BE198" i="2"/>
  <c r="T198" i="2"/>
  <c r="R198" i="2"/>
  <c r="P198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78" i="2"/>
  <c r="BH178" i="2"/>
  <c r="BG178" i="2"/>
  <c r="BE178" i="2"/>
  <c r="T178" i="2"/>
  <c r="R178" i="2"/>
  <c r="P178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66" i="2"/>
  <c r="BH166" i="2"/>
  <c r="BG166" i="2"/>
  <c r="BE166" i="2"/>
  <c r="T166" i="2"/>
  <c r="R166" i="2"/>
  <c r="P166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F141" i="2"/>
  <c r="E139" i="2"/>
  <c r="F91" i="2"/>
  <c r="E89" i="2"/>
  <c r="J26" i="2"/>
  <c r="E26" i="2"/>
  <c r="J94" i="2"/>
  <c r="J25" i="2"/>
  <c r="J23" i="2"/>
  <c r="E23" i="2"/>
  <c r="J143" i="2"/>
  <c r="J22" i="2"/>
  <c r="J20" i="2"/>
  <c r="E20" i="2"/>
  <c r="F144" i="2"/>
  <c r="J19" i="2"/>
  <c r="J17" i="2"/>
  <c r="E17" i="2"/>
  <c r="F143" i="2"/>
  <c r="J16" i="2"/>
  <c r="J14" i="2"/>
  <c r="J91" i="2" s="1"/>
  <c r="E7" i="2"/>
  <c r="E85" i="2" s="1"/>
  <c r="L90" i="1"/>
  <c r="AM90" i="1"/>
  <c r="AM89" i="1"/>
  <c r="L89" i="1"/>
  <c r="AM87" i="1"/>
  <c r="L87" i="1"/>
  <c r="L85" i="1"/>
  <c r="L84" i="1"/>
  <c r="BK347" i="2"/>
  <c r="J310" i="2"/>
  <c r="J264" i="2"/>
  <c r="BK231" i="2"/>
  <c r="J161" i="2"/>
  <c r="BK382" i="2"/>
  <c r="BK319" i="2"/>
  <c r="J236" i="2"/>
  <c r="J158" i="2"/>
  <c r="BK368" i="2"/>
  <c r="J340" i="2"/>
  <c r="J295" i="2"/>
  <c r="J265" i="2"/>
  <c r="J173" i="2"/>
  <c r="J366" i="2"/>
  <c r="BK322" i="2"/>
  <c r="BK264" i="2"/>
  <c r="BK202" i="2"/>
  <c r="BK172" i="2"/>
  <c r="BK362" i="2"/>
  <c r="J301" i="2"/>
  <c r="BK232" i="2"/>
  <c r="BK383" i="2"/>
  <c r="J262" i="2"/>
  <c r="BK233" i="2"/>
  <c r="BK390" i="2"/>
  <c r="BK320" i="2"/>
  <c r="J278" i="2"/>
  <c r="BK241" i="2"/>
  <c r="BK412" i="2"/>
  <c r="J352" i="2"/>
  <c r="BK245" i="2"/>
  <c r="J191" i="2"/>
  <c r="BK155" i="3"/>
  <c r="BK167" i="3"/>
  <c r="BK161" i="3"/>
  <c r="J156" i="3"/>
  <c r="BK138" i="3"/>
  <c r="BK275" i="2"/>
  <c r="J394" i="2"/>
  <c r="J240" i="2"/>
  <c r="J351" i="2"/>
  <c r="J229" i="2"/>
  <c r="BK312" i="2"/>
  <c r="BK392" i="2"/>
  <c r="J302" i="2"/>
  <c r="BK151" i="2"/>
  <c r="BK313" i="2"/>
  <c r="BK184" i="2"/>
  <c r="J337" i="2"/>
  <c r="J245" i="2"/>
  <c r="J383" i="2"/>
  <c r="BK269" i="2"/>
  <c r="BK178" i="2"/>
  <c r="BK134" i="3"/>
  <c r="J158" i="3"/>
  <c r="J152" i="3"/>
  <c r="J382" i="2"/>
  <c r="J339" i="2"/>
  <c r="BK270" i="2"/>
  <c r="BK216" i="2"/>
  <c r="J166" i="2"/>
  <c r="BK350" i="2"/>
  <c r="BK272" i="2"/>
  <c r="BK198" i="2"/>
  <c r="BK374" i="2"/>
  <c r="J355" i="2"/>
  <c r="BK316" i="2"/>
  <c r="J276" i="2"/>
  <c r="BK237" i="2"/>
  <c r="J384" i="2"/>
  <c r="BK352" i="2"/>
  <c r="BK302" i="2"/>
  <c r="BK213" i="2"/>
  <c r="BK150" i="2"/>
  <c r="BK321" i="2"/>
  <c r="J275" i="2"/>
  <c r="BK173" i="2"/>
  <c r="J368" i="2"/>
  <c r="J324" i="2"/>
  <c r="J241" i="2"/>
  <c r="J172" i="2"/>
  <c r="BK358" i="2"/>
  <c r="BK301" i="2"/>
  <c r="J256" i="2"/>
  <c r="BK229" i="2"/>
  <c r="J402" i="2"/>
  <c r="BK335" i="2"/>
  <c r="J271" i="2"/>
  <c r="BK222" i="2"/>
  <c r="J169" i="3"/>
  <c r="J165" i="3"/>
  <c r="J161" i="3"/>
  <c r="J159" i="3"/>
  <c r="J134" i="3"/>
  <c r="J135" i="3"/>
  <c r="J374" i="2"/>
  <c r="BK278" i="2"/>
  <c r="J233" i="2"/>
  <c r="BK192" i="2"/>
  <c r="J367" i="2"/>
  <c r="BK280" i="2"/>
  <c r="J201" i="2"/>
  <c r="J388" i="2"/>
  <c r="J350" i="2"/>
  <c r="BK308" i="2"/>
  <c r="BK242" i="2"/>
  <c r="BK206" i="2"/>
  <c r="J372" i="2"/>
  <c r="BK351" i="2"/>
  <c r="BK282" i="2"/>
  <c r="BK254" i="2"/>
  <c r="BK187" i="2"/>
  <c r="J354" i="2"/>
  <c r="J316" i="2"/>
  <c r="J270" i="2"/>
  <c r="BK393" i="2"/>
  <c r="BK339" i="2"/>
  <c r="J257" i="2"/>
  <c r="J198" i="2"/>
  <c r="BK355" i="2"/>
  <c r="J311" i="2"/>
  <c r="BK276" i="2"/>
  <c r="J214" i="2"/>
  <c r="BK394" i="2"/>
  <c r="J343" i="2"/>
  <c r="J312" i="2"/>
  <c r="J231" i="2"/>
  <c r="J174" i="2"/>
  <c r="J148" i="3"/>
  <c r="J167" i="3"/>
  <c r="BK145" i="3"/>
  <c r="BK152" i="3"/>
  <c r="J163" i="3"/>
  <c r="J379" i="2"/>
  <c r="J282" i="2"/>
  <c r="BK257" i="2"/>
  <c r="BK201" i="2"/>
  <c r="BK402" i="2"/>
  <c r="BK295" i="2"/>
  <c r="BK256" i="2"/>
  <c r="BK174" i="2"/>
  <c r="J358" i="2"/>
  <c r="BK329" i="2"/>
  <c r="J284" i="2"/>
  <c r="J190" i="2"/>
  <c r="BK367" i="2"/>
  <c r="BK343" i="2"/>
  <c r="BK271" i="2"/>
  <c r="BK190" i="2"/>
  <c r="BK158" i="2"/>
  <c r="J335" i="2"/>
  <c r="J289" i="2"/>
  <c r="BK191" i="2"/>
  <c r="BK384" i="2"/>
  <c r="BK311" i="2"/>
  <c r="J232" i="2"/>
  <c r="J370" i="2"/>
  <c r="J322" i="2"/>
  <c r="J254" i="2"/>
  <c r="J202" i="2"/>
  <c r="BK379" i="2"/>
  <c r="J320" i="2"/>
  <c r="BK236" i="2"/>
  <c r="J187" i="2"/>
  <c r="BK163" i="3"/>
  <c r="J145" i="3"/>
  <c r="BK133" i="3"/>
  <c r="BK158" i="3"/>
  <c r="BK148" i="3"/>
  <c r="BK345" i="2"/>
  <c r="J308" i="2"/>
  <c r="BK265" i="2"/>
  <c r="BK186" i="2"/>
  <c r="J362" i="2"/>
  <c r="J269" i="2"/>
  <c r="J178" i="2"/>
  <c r="BK372" i="2"/>
  <c r="J313" i="2"/>
  <c r="BK262" i="2"/>
  <c r="J393" i="2"/>
  <c r="BK354" i="2"/>
  <c r="J267" i="2"/>
  <c r="J192" i="2"/>
  <c r="AS95" i="1"/>
  <c r="J216" i="2"/>
  <c r="BK363" i="2"/>
  <c r="BK284" i="2"/>
  <c r="J392" i="2"/>
  <c r="BK324" i="2"/>
  <c r="BK289" i="2"/>
  <c r="J242" i="2"/>
  <c r="J412" i="2"/>
  <c r="J325" i="2"/>
  <c r="BK310" i="2"/>
  <c r="J213" i="2"/>
  <c r="BK161" i="2"/>
  <c r="BK141" i="3"/>
  <c r="BK169" i="3"/>
  <c r="BK165" i="3"/>
  <c r="BK159" i="3"/>
  <c r="J133" i="3"/>
  <c r="BK156" i="3"/>
  <c r="BK340" i="2"/>
  <c r="BK240" i="2"/>
  <c r="BK214" i="2"/>
  <c r="J151" i="2"/>
  <c r="BK325" i="2"/>
  <c r="BK260" i="2"/>
  <c r="J186" i="2"/>
  <c r="J363" i="2"/>
  <c r="BK337" i="2"/>
  <c r="J272" i="2"/>
  <c r="J222" i="2"/>
  <c r="BK388" i="2"/>
  <c r="J329" i="2"/>
  <c r="J260" i="2"/>
  <c r="J184" i="2"/>
  <c r="BK366" i="2"/>
  <c r="J319" i="2"/>
  <c r="BK267" i="2"/>
  <c r="J390" i="2"/>
  <c r="J347" i="2"/>
  <c r="J253" i="2"/>
  <c r="BK166" i="2"/>
  <c r="J345" i="2"/>
  <c r="J280" i="2"/>
  <c r="BK253" i="2"/>
  <c r="J150" i="2"/>
  <c r="BK370" i="2"/>
  <c r="J321" i="2"/>
  <c r="J237" i="2"/>
  <c r="J206" i="2"/>
  <c r="J138" i="3"/>
  <c r="J155" i="3"/>
  <c r="J141" i="3"/>
  <c r="BK135" i="3"/>
  <c r="G30" i="11" l="1"/>
  <c r="G28" i="11"/>
  <c r="E22" i="11"/>
  <c r="F18" i="10"/>
  <c r="F8" i="10" s="1"/>
  <c r="F9" i="9"/>
  <c r="F18" i="9" s="1"/>
  <c r="F8" i="9" s="1"/>
  <c r="E32" i="7"/>
  <c r="G62" i="6"/>
  <c r="E63" i="6"/>
  <c r="G42" i="5"/>
  <c r="H13" i="5"/>
  <c r="G40" i="5"/>
  <c r="F34" i="5"/>
  <c r="G22" i="5"/>
  <c r="G16" i="5"/>
  <c r="G51" i="5" s="1"/>
  <c r="G8" i="5" s="1"/>
  <c r="G45" i="5"/>
  <c r="H35" i="5"/>
  <c r="F36" i="4"/>
  <c r="F52" i="4" s="1"/>
  <c r="F8" i="4" s="1"/>
  <c r="F9" i="4"/>
  <c r="E24" i="11"/>
  <c r="E26" i="11"/>
  <c r="E34" i="7"/>
  <c r="E36" i="7" s="1"/>
  <c r="G40" i="7"/>
  <c r="G68" i="6"/>
  <c r="G70" i="6"/>
  <c r="E66" i="6"/>
  <c r="H12" i="5"/>
  <c r="H45" i="5"/>
  <c r="F51" i="5"/>
  <c r="F8" i="5" s="1"/>
  <c r="H43" i="5"/>
  <c r="H42" i="5" s="1"/>
  <c r="H36" i="5"/>
  <c r="H17" i="5"/>
  <c r="H16" i="5" s="1"/>
  <c r="H10" i="5"/>
  <c r="H9" i="5" s="1"/>
  <c r="H23" i="5"/>
  <c r="H22" i="5" s="1"/>
  <c r="BK165" i="2"/>
  <c r="J165" i="2" s="1"/>
  <c r="J102" i="2" s="1"/>
  <c r="R185" i="2"/>
  <c r="P230" i="2"/>
  <c r="P239" i="2"/>
  <c r="P238" i="2"/>
  <c r="R244" i="2"/>
  <c r="R263" i="2"/>
  <c r="R309" i="2"/>
  <c r="BK338" i="2"/>
  <c r="J338" i="2" s="1"/>
  <c r="J120" i="2" s="1"/>
  <c r="T353" i="2"/>
  <c r="R369" i="2"/>
  <c r="T391" i="2"/>
  <c r="P149" i="2"/>
  <c r="R157" i="2"/>
  <c r="P185" i="2"/>
  <c r="R239" i="2"/>
  <c r="R238" i="2"/>
  <c r="R255" i="2"/>
  <c r="R266" i="2"/>
  <c r="T309" i="2"/>
  <c r="BK353" i="2"/>
  <c r="J353" i="2" s="1"/>
  <c r="J121" i="2" s="1"/>
  <c r="P373" i="2"/>
  <c r="BK401" i="2"/>
  <c r="J401" i="2" s="1"/>
  <c r="J125" i="2" s="1"/>
  <c r="BK132" i="3"/>
  <c r="J132" i="3" s="1"/>
  <c r="J100" i="3" s="1"/>
  <c r="T185" i="2"/>
  <c r="T212" i="2"/>
  <c r="BK266" i="2"/>
  <c r="J266" i="2" s="1"/>
  <c r="J117" i="2" s="1"/>
  <c r="P338" i="2"/>
  <c r="T373" i="2"/>
  <c r="T401" i="2"/>
  <c r="T154" i="3"/>
  <c r="BK149" i="2"/>
  <c r="J149" i="2"/>
  <c r="J100" i="2" s="1"/>
  <c r="P157" i="2"/>
  <c r="R165" i="2"/>
  <c r="BK239" i="2"/>
  <c r="J239" i="2"/>
  <c r="J110" i="2" s="1"/>
  <c r="T244" i="2"/>
  <c r="P266" i="2"/>
  <c r="P323" i="2"/>
  <c r="T338" i="2"/>
  <c r="BK369" i="2"/>
  <c r="J369" i="2" s="1"/>
  <c r="J122" i="2" s="1"/>
  <c r="T369" i="2"/>
  <c r="R391" i="2"/>
  <c r="R132" i="3"/>
  <c r="R131" i="3" s="1"/>
  <c r="BK154" i="3"/>
  <c r="BK157" i="3"/>
  <c r="J157" i="3" s="1"/>
  <c r="J104" i="3" s="1"/>
  <c r="R149" i="2"/>
  <c r="T157" i="2"/>
  <c r="BK185" i="2"/>
  <c r="J185" i="2" s="1"/>
  <c r="J103" i="2" s="1"/>
  <c r="P212" i="2"/>
  <c r="BK230" i="2"/>
  <c r="J230" i="2" s="1"/>
  <c r="J108" i="2" s="1"/>
  <c r="P244" i="2"/>
  <c r="P255" i="2"/>
  <c r="T266" i="2"/>
  <c r="BK323" i="2"/>
  <c r="J323" i="2" s="1"/>
  <c r="J119" i="2" s="1"/>
  <c r="R338" i="2"/>
  <c r="BK373" i="2"/>
  <c r="J373" i="2"/>
  <c r="J123" i="2"/>
  <c r="P391" i="2"/>
  <c r="R157" i="3"/>
  <c r="R153" i="3" s="1"/>
  <c r="BK157" i="2"/>
  <c r="J157" i="2" s="1"/>
  <c r="J101" i="2" s="1"/>
  <c r="T165" i="2"/>
  <c r="T230" i="2"/>
  <c r="BK244" i="2"/>
  <c r="J244" i="2"/>
  <c r="J112" i="2"/>
  <c r="BK255" i="2"/>
  <c r="J255" i="2" s="1"/>
  <c r="J113" i="2" s="1"/>
  <c r="BK263" i="2"/>
  <c r="J263" i="2"/>
  <c r="J116" i="2" s="1"/>
  <c r="T263" i="2"/>
  <c r="P309" i="2"/>
  <c r="T323" i="2"/>
  <c r="P353" i="2"/>
  <c r="R373" i="2"/>
  <c r="R401" i="2"/>
  <c r="P132" i="3"/>
  <c r="P131" i="3"/>
  <c r="P154" i="3"/>
  <c r="P153" i="3" s="1"/>
  <c r="P130" i="3" s="1"/>
  <c r="AU97" i="1" s="1"/>
  <c r="P157" i="3"/>
  <c r="T149" i="2"/>
  <c r="T148" i="2"/>
  <c r="P165" i="2"/>
  <c r="BK212" i="2"/>
  <c r="J212" i="2"/>
  <c r="J105" i="2" s="1"/>
  <c r="R212" i="2"/>
  <c r="R230" i="2"/>
  <c r="T239" i="2"/>
  <c r="T238" i="2"/>
  <c r="T255" i="2"/>
  <c r="P263" i="2"/>
  <c r="BK309" i="2"/>
  <c r="J309" i="2" s="1"/>
  <c r="J118" i="2" s="1"/>
  <c r="R323" i="2"/>
  <c r="R353" i="2"/>
  <c r="P369" i="2"/>
  <c r="BK391" i="2"/>
  <c r="J391" i="2"/>
  <c r="J124" i="2" s="1"/>
  <c r="P401" i="2"/>
  <c r="T132" i="3"/>
  <c r="T131" i="3"/>
  <c r="R154" i="3"/>
  <c r="T157" i="3"/>
  <c r="BK215" i="2"/>
  <c r="J215" i="2"/>
  <c r="J106" i="2" s="1"/>
  <c r="BK261" i="2"/>
  <c r="J261" i="2" s="1"/>
  <c r="J115" i="2" s="1"/>
  <c r="BK228" i="2"/>
  <c r="J228" i="2"/>
  <c r="J107" i="2"/>
  <c r="BK151" i="3"/>
  <c r="J151" i="3"/>
  <c r="J101" i="3" s="1"/>
  <c r="BK259" i="2"/>
  <c r="J259" i="2" s="1"/>
  <c r="J114" i="2" s="1"/>
  <c r="BK162" i="3"/>
  <c r="J162" i="3" s="1"/>
  <c r="J105" i="3" s="1"/>
  <c r="BK164" i="3"/>
  <c r="J164" i="3" s="1"/>
  <c r="J106" i="3" s="1"/>
  <c r="BK168" i="3"/>
  <c r="J168" i="3"/>
  <c r="J108" i="3"/>
  <c r="BK205" i="2"/>
  <c r="J205" i="2" s="1"/>
  <c r="J104" i="2" s="1"/>
  <c r="BK166" i="3"/>
  <c r="J166" i="3" s="1"/>
  <c r="J107" i="3" s="1"/>
  <c r="E85" i="3"/>
  <c r="J93" i="3"/>
  <c r="BF138" i="3"/>
  <c r="BF158" i="3"/>
  <c r="BF169" i="3"/>
  <c r="F93" i="3"/>
  <c r="J124" i="3"/>
  <c r="BF133" i="3"/>
  <c r="BF145" i="3"/>
  <c r="BF155" i="3"/>
  <c r="BF163" i="3"/>
  <c r="F94" i="3"/>
  <c r="BF134" i="3"/>
  <c r="BF135" i="3"/>
  <c r="BF148" i="3"/>
  <c r="AZ97" i="1"/>
  <c r="J127" i="3"/>
  <c r="BF141" i="3"/>
  <c r="BF165" i="3"/>
  <c r="BF152" i="3"/>
  <c r="BF156" i="3"/>
  <c r="BF159" i="3"/>
  <c r="BF161" i="3"/>
  <c r="BF167" i="3"/>
  <c r="BF184" i="2"/>
  <c r="BF201" i="2"/>
  <c r="BF256" i="2"/>
  <c r="BF260" i="2"/>
  <c r="BF280" i="2"/>
  <c r="BF282" i="2"/>
  <c r="BF289" i="2"/>
  <c r="BF295" i="2"/>
  <c r="BF339" i="2"/>
  <c r="BF366" i="2"/>
  <c r="BF402" i="2"/>
  <c r="BF412" i="2"/>
  <c r="F93" i="2"/>
  <c r="E135" i="2"/>
  <c r="BF151" i="2"/>
  <c r="BF158" i="2"/>
  <c r="BF172" i="2"/>
  <c r="BF173" i="2"/>
  <c r="BF178" i="2"/>
  <c r="BF186" i="2"/>
  <c r="BF187" i="2"/>
  <c r="BF192" i="2"/>
  <c r="BF198" i="2"/>
  <c r="BF206" i="2"/>
  <c r="BF216" i="2"/>
  <c r="BF222" i="2"/>
  <c r="BF270" i="2"/>
  <c r="BF275" i="2"/>
  <c r="BF302" i="2"/>
  <c r="BF313" i="2"/>
  <c r="BF340" i="2"/>
  <c r="BF347" i="2"/>
  <c r="BF354" i="2"/>
  <c r="BF363" i="2"/>
  <c r="BF383" i="2"/>
  <c r="BF384" i="2"/>
  <c r="BF174" i="2"/>
  <c r="BF190" i="2"/>
  <c r="BF191" i="2"/>
  <c r="BF213" i="2"/>
  <c r="BF262" i="2"/>
  <c r="BF265" i="2"/>
  <c r="BF269" i="2"/>
  <c r="BF276" i="2"/>
  <c r="BF316" i="2"/>
  <c r="BF329" i="2"/>
  <c r="BF350" i="2"/>
  <c r="BF352" i="2"/>
  <c r="BF161" i="2"/>
  <c r="BF166" i="2"/>
  <c r="BF233" i="2"/>
  <c r="BF236" i="2"/>
  <c r="BF237" i="2"/>
  <c r="BF240" i="2"/>
  <c r="BF241" i="2"/>
  <c r="BF253" i="2"/>
  <c r="BF271" i="2"/>
  <c r="BF310" i="2"/>
  <c r="BF312" i="2"/>
  <c r="BF337" i="2"/>
  <c r="BF351" i="2"/>
  <c r="BF367" i="2"/>
  <c r="BF374" i="2"/>
  <c r="BF379" i="2"/>
  <c r="BF382" i="2"/>
  <c r="J93" i="2"/>
  <c r="J141" i="2"/>
  <c r="BF229" i="2"/>
  <c r="BF232" i="2"/>
  <c r="BF245" i="2"/>
  <c r="BF272" i="2"/>
  <c r="BF278" i="2"/>
  <c r="BF284" i="2"/>
  <c r="BF308" i="2"/>
  <c r="BF335" i="2"/>
  <c r="BF355" i="2"/>
  <c r="BF362" i="2"/>
  <c r="BF150" i="2"/>
  <c r="BF202" i="2"/>
  <c r="BF214" i="2"/>
  <c r="BF321" i="2"/>
  <c r="BF322" i="2"/>
  <c r="BF324" i="2"/>
  <c r="BF343" i="2"/>
  <c r="BF392" i="2"/>
  <c r="BF393" i="2"/>
  <c r="F94" i="2"/>
  <c r="J144" i="2"/>
  <c r="BF231" i="2"/>
  <c r="BF257" i="2"/>
  <c r="BF264" i="2"/>
  <c r="BF301" i="2"/>
  <c r="BF320" i="2"/>
  <c r="BF345" i="2"/>
  <c r="BF372" i="2"/>
  <c r="BF388" i="2"/>
  <c r="BF242" i="2"/>
  <c r="BF254" i="2"/>
  <c r="BF267" i="2"/>
  <c r="BF311" i="2"/>
  <c r="BF319" i="2"/>
  <c r="BF325" i="2"/>
  <c r="BF358" i="2"/>
  <c r="BF368" i="2"/>
  <c r="BF370" i="2"/>
  <c r="BF390" i="2"/>
  <c r="BF394" i="2"/>
  <c r="F39" i="2"/>
  <c r="BD96" i="1" s="1"/>
  <c r="J35" i="2"/>
  <c r="AV96" i="1"/>
  <c r="F38" i="2"/>
  <c r="BC96" i="1" s="1"/>
  <c r="J35" i="3"/>
  <c r="AV97" i="1" s="1"/>
  <c r="F38" i="3"/>
  <c r="BC97" i="1" s="1"/>
  <c r="AS94" i="1"/>
  <c r="F37" i="3"/>
  <c r="BB97" i="1"/>
  <c r="F39" i="3"/>
  <c r="BD97" i="1" s="1"/>
  <c r="F35" i="2"/>
  <c r="AZ96" i="1" s="1"/>
  <c r="F37" i="2"/>
  <c r="BB96" i="1" s="1"/>
  <c r="AZ95" i="1" l="1"/>
  <c r="AZ94" i="1" s="1"/>
  <c r="AV94" i="1" s="1"/>
  <c r="AK29" i="1" s="1"/>
  <c r="H34" i="5"/>
  <c r="H51" i="5" s="1"/>
  <c r="H8" i="5" s="1"/>
  <c r="BK243" i="2"/>
  <c r="J243" i="2" s="1"/>
  <c r="J111" i="2" s="1"/>
  <c r="E28" i="11"/>
  <c r="E30" i="11"/>
  <c r="G32" i="11" s="1"/>
  <c r="E38" i="7"/>
  <c r="E40" i="7" s="1"/>
  <c r="G42" i="7" s="1"/>
  <c r="E68" i="6"/>
  <c r="E70" i="6" s="1"/>
  <c r="G72" i="6" s="1"/>
  <c r="BK153" i="3"/>
  <c r="J153" i="3" s="1"/>
  <c r="J102" i="3" s="1"/>
  <c r="R148" i="2"/>
  <c r="R130" i="3"/>
  <c r="T243" i="2"/>
  <c r="R243" i="2"/>
  <c r="T147" i="2"/>
  <c r="P243" i="2"/>
  <c r="T153" i="3"/>
  <c r="T130" i="3"/>
  <c r="P148" i="2"/>
  <c r="BK238" i="2"/>
  <c r="BK147" i="2" s="1"/>
  <c r="J147" i="2" s="1"/>
  <c r="J32" i="2" s="1"/>
  <c r="AG96" i="1" s="1"/>
  <c r="J238" i="2"/>
  <c r="J109" i="2" s="1"/>
  <c r="BK131" i="3"/>
  <c r="J131" i="3" s="1"/>
  <c r="J99" i="3" s="1"/>
  <c r="J154" i="3"/>
  <c r="J103" i="3"/>
  <c r="BK148" i="2"/>
  <c r="J148" i="2" s="1"/>
  <c r="J99" i="2" s="1"/>
  <c r="F36" i="2"/>
  <c r="BA96" i="1" s="1"/>
  <c r="BD95" i="1"/>
  <c r="BD94" i="1" s="1"/>
  <c r="W33" i="1" s="1"/>
  <c r="F36" i="3"/>
  <c r="BA97" i="1"/>
  <c r="J36" i="2"/>
  <c r="AW96" i="1" s="1"/>
  <c r="AT96" i="1" s="1"/>
  <c r="BC95" i="1"/>
  <c r="BC94" i="1"/>
  <c r="W32" i="1"/>
  <c r="J36" i="3"/>
  <c r="AW97" i="1" s="1"/>
  <c r="AT97" i="1" s="1"/>
  <c r="W29" i="1"/>
  <c r="BB95" i="1"/>
  <c r="BB94" i="1" s="1"/>
  <c r="W31" i="1" s="1"/>
  <c r="AV95" i="1"/>
  <c r="P147" i="2" l="1"/>
  <c r="AU96" i="1"/>
  <c r="R147" i="2"/>
  <c r="BK130" i="3"/>
  <c r="J130" i="3"/>
  <c r="J98" i="3"/>
  <c r="AN96" i="1"/>
  <c r="J98" i="2"/>
  <c r="J41" i="2"/>
  <c r="AU95" i="1"/>
  <c r="AU94" i="1"/>
  <c r="AX94" i="1"/>
  <c r="AY95" i="1"/>
  <c r="BA95" i="1"/>
  <c r="BA94" i="1" s="1"/>
  <c r="AW94" i="1" s="1"/>
  <c r="AK30" i="1" s="1"/>
  <c r="AX95" i="1"/>
  <c r="AY94" i="1"/>
  <c r="J32" i="3" l="1"/>
  <c r="AG97" i="1"/>
  <c r="W30" i="1"/>
  <c r="AW95" i="1"/>
  <c r="AT95" i="1" s="1"/>
  <c r="AT94" i="1"/>
  <c r="J41" i="3" l="1"/>
  <c r="AN97" i="1"/>
  <c r="AG95" i="1"/>
  <c r="AG94" i="1" s="1"/>
  <c r="AN95" i="1"/>
  <c r="AN94" i="1" l="1"/>
  <c r="AK26" i="1"/>
  <c r="AK35" i="1" s="1"/>
</calcChain>
</file>

<file path=xl/sharedStrings.xml><?xml version="1.0" encoding="utf-8"?>
<sst xmlns="http://schemas.openxmlformats.org/spreadsheetml/2006/main" count="4254" uniqueCount="943">
  <si>
    <t>Export Komplet</t>
  </si>
  <si>
    <t/>
  </si>
  <si>
    <t>2.0</t>
  </si>
  <si>
    <t>False</t>
  </si>
  <si>
    <t>{626be752-d09f-457f-a25a-e1f22f5d213a}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</si>
  <si>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</si>
  <si>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</si>
  <si>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</si>
  <si>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</si>
  <si>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</si>
  <si>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</si>
  <si>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</si>
  <si>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</si>
  <si>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20221104</t>
  </si>
  <si>
    <t>Stavba:</t>
  </si>
  <si>
    <t>Stavební úpravy bytů Nepomucká 442/2, Praha 5</t>
  </si>
  <si>
    <t>0,1</t>
  </si>
  <si>
    <t>KSO:</t>
  </si>
  <si>
    <t>CC-CZ:</t>
  </si>
  <si>
    <t>1</t>
  </si>
  <si>
    <t>Místo:</t>
  </si>
  <si>
    <t xml:space="preserve"> </t>
  </si>
  <si>
    <t>Datum:</t>
  </si>
  <si>
    <t>10</t>
  </si>
  <si>
    <t>100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</si>
  <si>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</si>
  <si>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</si>
  <si>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</si>
  <si>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</si>
  <si>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</si>
  <si>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</si>
  <si>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</si>
  <si>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</si>
  <si>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</si>
  <si>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</si>
  <si>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</si>
  <si>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</si>
  <si>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</si>
  <si>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</si>
  <si>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</si>
  <si>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</si>
  <si>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</si>
  <si>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</si>
  <si>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</si>
  <si>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</si>
  <si>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</si>
  <si>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</si>
  <si>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</si>
  <si>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</si>
  <si>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</si>
  <si>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</si>
  <si>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</si>
  <si>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</si>
  <si>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</si>
  <si>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</si>
  <si>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</si>
  <si>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</si>
  <si>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</si>
  <si>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</si>
  <si>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</si>
  <si>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</si>
  <si>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</si>
  <si>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</si>
  <si>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</si>
  <si>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</si>
  <si>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</si>
  <si>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</si>
  <si>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</si>
  <si>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</si>
  <si>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</si>
  <si>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</si>
  <si>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</si>
  <si>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</si>
  <si>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</si>
  <si>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</si>
  <si>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</si>
  <si>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</si>
  <si>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2B</t>
  </si>
  <si>
    <t>Byt 16 Šplíchal - revize 2/2021</t>
  </si>
  <si>
    <t>STA</t>
  </si>
  <si>
    <t>{f5d5d762-94c3-4d44-b6ca-8c44ee10efce}</t>
  </si>
  <si>
    <t>/</t>
  </si>
  <si>
    <t>A</t>
  </si>
  <si>
    <t>Opravy</t>
  </si>
  <si>
    <t>Soupis</t>
  </si>
  <si>
    <t>2</t>
  </si>
  <si>
    <t>{48a64f95-a80a-48e7-ad9a-b9fe8e7c4133}</t>
  </si>
  <si>
    <t>B</t>
  </si>
  <si>
    <t>Investice</t>
  </si>
  <si>
    <t>{f1fa6863-3bea-4bef-9fd7-94223fefdc80}</t>
  </si>
  <si>
    <t>KRYCÍ LIST SOUPISU PRACÍ</t>
  </si>
  <si>
    <t>Objekt:</t>
  </si>
  <si>
    <t>2B - Byt 16 Šplíchal - revize 2/2021</t>
  </si>
  <si>
    <t>Soupis:</t>
  </si>
  <si>
    <t>A - Opravy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</si>
  <si>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</si>
  <si>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</si>
  <si>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</si>
  <si>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</si>
  <si>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</si>
  <si>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</si>
  <si>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</si>
  <si>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</si>
  <si>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61 - Upravy povrchů vnitřní</t>
  </si>
  <si>
    <t xml:space="preserve">    9 - Ostatní konstrukce a práce, bourání</t>
  </si>
  <si>
    <t xml:space="preserve">    94 - Lešení a stavební výtahy</t>
  </si>
  <si>
    <t xml:space="preserve">    96 - Bourání konstrukcí</t>
  </si>
  <si>
    <t xml:space="preserve">    97 - Prorážení otvorů</t>
  </si>
  <si>
    <t xml:space="preserve">    99 - Staveništní přesun hmot</t>
  </si>
  <si>
    <t xml:space="preserve">    D96 - Přesuny suti a vybouraných hmot</t>
  </si>
  <si>
    <t>OST - Ostatní</t>
  </si>
  <si>
    <t xml:space="preserve">    VN - Vedlejší náklady</t>
  </si>
  <si>
    <t>PSV - Práce a dodávky PSV</t>
  </si>
  <si>
    <t xml:space="preserve">    711 - Izolace proti vodě</t>
  </si>
  <si>
    <t xml:space="preserve">    713 - Izolace tepelné</t>
  </si>
  <si>
    <t xml:space="preserve">    721 - Zdravotechnika </t>
  </si>
  <si>
    <t xml:space="preserve">    731 - Ústřední vytápění - kotelny</t>
  </si>
  <si>
    <t xml:space="preserve">    740 - Elektromontáže </t>
  </si>
  <si>
    <t xml:space="preserve">    762 - Konstrukce tesařské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</si>
  <si>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</si>
  <si>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</si>
  <si>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</si>
  <si>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</si>
  <si>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</si>
  <si>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Obklady keramické</t>
  </si>
  <si>
    <t xml:space="preserve">    783 - Dokončovací práce - nátěry</t>
  </si>
  <si>
    <t xml:space="preserve">    784 - Malby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</si>
  <si>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</si>
  <si>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</si>
  <si>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</si>
  <si>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</si>
  <si>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</si>
  <si>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</si>
  <si>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</si>
  <si>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</si>
  <si>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</si>
  <si>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</si>
  <si>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</si>
  <si>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</si>
  <si>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</si>
  <si>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</si>
  <si>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</si>
  <si>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</si>
  <si>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</si>
  <si>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</si>
  <si>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</si>
  <si>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317142422</t>
  </si>
  <si>
    <t>Překlad nenosný pórobetonový š 100 mm v do 250 mm na tenkovrstvou maltu dl přes 1000 do 1250 mm</t>
  </si>
  <si>
    <t>kus</t>
  </si>
  <si>
    <t>CS ÚRS 2022 01</t>
  </si>
  <si>
    <t>4</t>
  </si>
  <si>
    <t>1445780819</t>
  </si>
  <si>
    <t>340271021</t>
  </si>
  <si>
    <t>Zazdívka otvorů v příčkách nebo stěnách pl přes 0,25 do 1 m2 tvárnicemi pórobetonovými tl 100 mm</t>
  </si>
  <si>
    <t>m2</t>
  </si>
  <si>
    <t>-84672906</t>
  </si>
  <si>
    <t>VV</t>
  </si>
  <si>
    <t xml:space="preserve">nová přízdívka kolem dveří D2 </t>
  </si>
  <si>
    <t>0,2*(1+2*2)*2</t>
  </si>
  <si>
    <t>0,2*(1+2*2)</t>
  </si>
  <si>
    <t>Součet</t>
  </si>
  <si>
    <t>6</t>
  </si>
  <si>
    <t>Úpravy povrchů, podlahy a osazování výplní</t>
  </si>
  <si>
    <t>612325121</t>
  </si>
  <si>
    <t>Vápenocementová štuková omítka rýh ve stěnách š do 150 mm</t>
  </si>
  <si>
    <t>25540784</t>
  </si>
  <si>
    <t>oprava omítek ve spodním bytě - styk stěny a nového podhledu š. 150 mm</t>
  </si>
  <si>
    <t>(5,3*2+4,35*2+4*2+3,3*2+1,75*2+1,56*2+3,26*2+1,21*2)*0,15</t>
  </si>
  <si>
    <t>635211121</t>
  </si>
  <si>
    <t>Násyp pod podlahy z lehčeného kameniva</t>
  </si>
  <si>
    <t>m3</t>
  </si>
  <si>
    <t>CS ÚRS 2021 01</t>
  </si>
  <si>
    <t>1888326136</t>
  </si>
  <si>
    <t>3,8*0,037*1,05</t>
  </si>
  <si>
    <t>(22,8+12,3+5)*0,043*1,05</t>
  </si>
  <si>
    <t>61</t>
  </si>
  <si>
    <t>Upravy povrchů vnitřní</t>
  </si>
  <si>
    <t>5</t>
  </si>
  <si>
    <t>611181001</t>
  </si>
  <si>
    <t>Sádrová stěrka tl.do 3 mm vnitřních rovných stropů</t>
  </si>
  <si>
    <t>-1615561824</t>
  </si>
  <si>
    <t>byt</t>
  </si>
  <si>
    <t>43,9</t>
  </si>
  <si>
    <t>spodní byt</t>
  </si>
  <si>
    <t>43,08</t>
  </si>
  <si>
    <t>611321121</t>
  </si>
  <si>
    <t>Vápenocementová omítka hladká jednovrstvá vnitřních stropů rovných nanášená ručně</t>
  </si>
  <si>
    <t>-800891514</t>
  </si>
  <si>
    <t>7</t>
  </si>
  <si>
    <t>611481116R00</t>
  </si>
  <si>
    <t>Potažení stropů keramickým pletivem, přichycení</t>
  </si>
  <si>
    <t>-1349469781</t>
  </si>
  <si>
    <t>8</t>
  </si>
  <si>
    <t>612181001</t>
  </si>
  <si>
    <t>Sádrová stěrka tl.do 3 mm vnitřních stěn</t>
  </si>
  <si>
    <t>2071706480</t>
  </si>
  <si>
    <t>114,331</t>
  </si>
  <si>
    <t>-17,22</t>
  </si>
  <si>
    <t>9</t>
  </si>
  <si>
    <t>612321121</t>
  </si>
  <si>
    <t>Vápenocementová omítka hladká jednovrstvá vnitřních stěn nanášená ručně</t>
  </si>
  <si>
    <t>1103174349</t>
  </si>
  <si>
    <t>"01" 2,8*(3,3*2+1,56*2+0,35*2)-0,85*2,1*2</t>
  </si>
  <si>
    <t>"02" 2,8*(2,2*2+2,4*2-3,5)-0,65*2,1</t>
  </si>
  <si>
    <t>"03" 2,8*(3,3*2+4,2*2-1,5-0,6)-0,85*2,1</t>
  </si>
  <si>
    <t>"04" 2,8*(5,25*2+4,35)-0,85*2,1</t>
  </si>
  <si>
    <t>619991011</t>
  </si>
  <si>
    <t>Obalení konstrukcí a prvků fólií přilepenou lepící páskou</t>
  </si>
  <si>
    <t>-1405439428</t>
  </si>
  <si>
    <t>Ostatní konstrukce a práce, bourání</t>
  </si>
  <si>
    <t>11</t>
  </si>
  <si>
    <t>945501101</t>
  </si>
  <si>
    <t>Montáž zdvihací kladky na lešení ve dvoře - pro dopravu trámu dl. 4,7m, následná demotnáž</t>
  </si>
  <si>
    <t>kpl</t>
  </si>
  <si>
    <t>48871143</t>
  </si>
  <si>
    <t>12</t>
  </si>
  <si>
    <t>946111118</t>
  </si>
  <si>
    <t>Montáž pojízdných věží trubkových/dílcových š přes 0,6 do 0,9 m dl do 3,2 m v přes 7,6 do 8,6 m</t>
  </si>
  <si>
    <t>-1776805587</t>
  </si>
  <si>
    <t>venkovní lešení – ve dvoře do 3.np</t>
  </si>
  <si>
    <t>13</t>
  </si>
  <si>
    <t>946111218</t>
  </si>
  <si>
    <t>Příplatek k pojízdným věžím š přes 0,6 do 0,9 m dl do 3,2 m v do 8,6 m za první a ZKD den použití</t>
  </si>
  <si>
    <t>1843427921</t>
  </si>
  <si>
    <t>14</t>
  </si>
  <si>
    <t>946111818</t>
  </si>
  <si>
    <t>Demontáž pojízdných věží trubkových/dílcových š přes 0,6 do 0,9 m dl do 3,2 m v přes 7,6 do 8,6 m</t>
  </si>
  <si>
    <t>-478017276</t>
  </si>
  <si>
    <t>952901111</t>
  </si>
  <si>
    <t>Vyčištění budov bytové a občanské výstavby při výšce podlaží do 4 m</t>
  </si>
  <si>
    <t>-1224482247</t>
  </si>
  <si>
    <t>16</t>
  </si>
  <si>
    <t>973031324</t>
  </si>
  <si>
    <t>Vysekání kapes ve zdivu cihelném na MV nebo MVC pl do 0,10 m2 hl do 150 mm</t>
  </si>
  <si>
    <t>-454718141</t>
  </si>
  <si>
    <t>kapsy pro ocelové příložky</t>
  </si>
  <si>
    <t>17</t>
  </si>
  <si>
    <t>973-501</t>
  </si>
  <si>
    <t>Vytvoření vzduchové mezery mezi stropním trámem a zdivem - viz statika</t>
  </si>
  <si>
    <t>m</t>
  </si>
  <si>
    <t>2109749291</t>
  </si>
  <si>
    <t>18</t>
  </si>
  <si>
    <t>975043121</t>
  </si>
  <si>
    <t>Podstojkování stropu ve spodním bytě při výměně stropních trámu v do 4 m pro zatížení do 1000 kg/m2</t>
  </si>
  <si>
    <t>494891162</t>
  </si>
  <si>
    <t>podchycení při výměně stropních trámů - viz statika</t>
  </si>
  <si>
    <t>45,8</t>
  </si>
  <si>
    <t>94</t>
  </si>
  <si>
    <t>Lešení a stavební výtahy</t>
  </si>
  <si>
    <t>19</t>
  </si>
  <si>
    <t>949101111</t>
  </si>
  <si>
    <t>Lešení pomocné pro objekty pozemních staveb s lešeňovou podlahou v do 1,9 m zatížení do 150 kg/m2</t>
  </si>
  <si>
    <t>1024108747</t>
  </si>
  <si>
    <t xml:space="preserve">byt </t>
  </si>
  <si>
    <t>spodní byt pro SDK</t>
  </si>
  <si>
    <t>96</t>
  </si>
  <si>
    <t>Bourání konstrukcí</t>
  </si>
  <si>
    <t>20</t>
  </si>
  <si>
    <t>96-101</t>
  </si>
  <si>
    <t>Zvětšení kapes zhlaví, mírně otevřít pro výměnu vzduchu - viz statika</t>
  </si>
  <si>
    <t>-762440831</t>
  </si>
  <si>
    <t>968061125R00</t>
  </si>
  <si>
    <t>Vyvěšení dřevěných dveřních křídel pl. do 2 m2</t>
  </si>
  <si>
    <t>1830870592</t>
  </si>
  <si>
    <t>97</t>
  </si>
  <si>
    <t>Prorážení otvorů</t>
  </si>
  <si>
    <t>22</t>
  </si>
  <si>
    <t>978012191R00</t>
  </si>
  <si>
    <t>Otlučení omítek vnitřních rákosov.stropů do 100 %</t>
  </si>
  <si>
    <t>-646080566</t>
  </si>
  <si>
    <t>23</t>
  </si>
  <si>
    <t>978013191R00</t>
  </si>
  <si>
    <t>Otlučení omítek vnitřních stěn v rozsahu do 100 %</t>
  </si>
  <si>
    <t>-1480169306</t>
  </si>
  <si>
    <t>"03" 2,8*(3,3*2+4,2*2-1,5)-0,85*2,1</t>
  </si>
  <si>
    <t>99</t>
  </si>
  <si>
    <t>Staveništní přesun hmot</t>
  </si>
  <si>
    <t>24</t>
  </si>
  <si>
    <t>998018002</t>
  </si>
  <si>
    <t>Přesun hmot ruční pro budovy v přes 6 do 12 m</t>
  </si>
  <si>
    <t>t</t>
  </si>
  <si>
    <t>1570162495</t>
  </si>
  <si>
    <t>D96</t>
  </si>
  <si>
    <t>Přesuny suti a vybouraných hmot</t>
  </si>
  <si>
    <t>25</t>
  </si>
  <si>
    <t>997013213</t>
  </si>
  <si>
    <t>Vnitrostaveništní doprava suti a vybouraných hmot pro budovy v přes 9 do 12 m ručně</t>
  </si>
  <si>
    <t>642379253</t>
  </si>
  <si>
    <t>26</t>
  </si>
  <si>
    <t>997013511</t>
  </si>
  <si>
    <t>Odvoz suti a vybouraných hmot z meziskládky na skládku do 1 km s naložením a se složením</t>
  </si>
  <si>
    <t>-1998792491</t>
  </si>
  <si>
    <t>27</t>
  </si>
  <si>
    <t>997013509</t>
  </si>
  <si>
    <t>Příplatek k odvozu suti a vybouraných hmot na skládku ZKD 1 km přes 1 km</t>
  </si>
  <si>
    <t>901151911</t>
  </si>
  <si>
    <t>"příplatek za 10km</t>
  </si>
  <si>
    <t>11,203*10</t>
  </si>
  <si>
    <t>28</t>
  </si>
  <si>
    <t>-1455157857</t>
  </si>
  <si>
    <t>29</t>
  </si>
  <si>
    <t>997013631</t>
  </si>
  <si>
    <t>Poplatek za uložení na skládce (skládkovné) stavebního odpadu směsného kód odpadu 17 09 04</t>
  </si>
  <si>
    <t>1918917116</t>
  </si>
  <si>
    <t>OST</t>
  </si>
  <si>
    <t>Ostatní</t>
  </si>
  <si>
    <t>VN</t>
  </si>
  <si>
    <t>Vedlejší náklady</t>
  </si>
  <si>
    <t>30</t>
  </si>
  <si>
    <t>005121 R</t>
  </si>
  <si>
    <t>Zařízení staveniště</t>
  </si>
  <si>
    <t>Soubor</t>
  </si>
  <si>
    <t>827822174</t>
  </si>
  <si>
    <t>31</t>
  </si>
  <si>
    <t>005122 R</t>
  </si>
  <si>
    <t>Provozní vlivy</t>
  </si>
  <si>
    <t>-120733620</t>
  </si>
  <si>
    <t>32</t>
  </si>
  <si>
    <t>005123 R</t>
  </si>
  <si>
    <t>Měření vzduchové a kročejové neprůzvučnosti mezi bytových stavebních konstrukcí (stropy, stěny)</t>
  </si>
  <si>
    <t>-300151047</t>
  </si>
  <si>
    <t>PSV</t>
  </si>
  <si>
    <t>Práce a dodávky PSV</t>
  </si>
  <si>
    <t>711</t>
  </si>
  <si>
    <t>Izolace proti vodě</t>
  </si>
  <si>
    <t>33</t>
  </si>
  <si>
    <t>711212000RT1</t>
  </si>
  <si>
    <t>Penetrace podkladu pod hydroizolační nátěr</t>
  </si>
  <si>
    <t>-1547245861</t>
  </si>
  <si>
    <t>"S2</t>
  </si>
  <si>
    <t>3,8</t>
  </si>
  <si>
    <t>"vytažení na stěny</t>
  </si>
  <si>
    <t>0,15*(1,9+2,4+1,1)</t>
  </si>
  <si>
    <t>"sprch kout</t>
  </si>
  <si>
    <t>2*0,9*2</t>
  </si>
  <si>
    <t>34</t>
  </si>
  <si>
    <t>711212002RT1</t>
  </si>
  <si>
    <t>Stěrka hydroizolační těsnicí hmotou, proti vlhkosti, tl. 2mm</t>
  </si>
  <si>
    <t>-1490670425</t>
  </si>
  <si>
    <t>35</t>
  </si>
  <si>
    <t>998711103</t>
  </si>
  <si>
    <t>Přesun hmot tonážní pro izolace proti vodě, vlhkosti a plynům v objektech výšky do 60 m</t>
  </si>
  <si>
    <t>-476137494</t>
  </si>
  <si>
    <t>713</t>
  </si>
  <si>
    <t>Izolace tepelné</t>
  </si>
  <si>
    <t>36</t>
  </si>
  <si>
    <t>713121111</t>
  </si>
  <si>
    <t>Montáž izolace tepelné podlah volně kladenými rohožemi, pásy, dílci, deskami 1 vrstva</t>
  </si>
  <si>
    <t>418106410</t>
  </si>
  <si>
    <t>37</t>
  </si>
  <si>
    <t>M</t>
  </si>
  <si>
    <t>283758790</t>
  </si>
  <si>
    <t>deska z pěnového polystyrenu EPS 100 Z 1000 x 500 x 30 mm</t>
  </si>
  <si>
    <t>CS ÚRS 2015 02</t>
  </si>
  <si>
    <t>-455097500</t>
  </si>
  <si>
    <t>43,9*1,03 'Přepočtené koeficientem množství</t>
  </si>
  <si>
    <t>721</t>
  </si>
  <si>
    <t xml:space="preserve">Zdravotechnika </t>
  </si>
  <si>
    <t>38</t>
  </si>
  <si>
    <t>721-001</t>
  </si>
  <si>
    <t>ZTI - viz samostatný výkaz výměr</t>
  </si>
  <si>
    <t>1626133971</t>
  </si>
  <si>
    <t>731</t>
  </si>
  <si>
    <t>Ústřední vytápění - kotelny</t>
  </si>
  <si>
    <t>39</t>
  </si>
  <si>
    <t>731-001</t>
  </si>
  <si>
    <t>ÚT - viz samostatný výkaz výměr</t>
  </si>
  <si>
    <t>-659474314</t>
  </si>
  <si>
    <t>740</t>
  </si>
  <si>
    <t xml:space="preserve">Elektromontáže </t>
  </si>
  <si>
    <t>40</t>
  </si>
  <si>
    <t>740-001</t>
  </si>
  <si>
    <t>EI - SILNOPROUD - viz samostatný výkaz výměr</t>
  </si>
  <si>
    <t>-1078288200</t>
  </si>
  <si>
    <t>41</t>
  </si>
  <si>
    <t>740-002</t>
  </si>
  <si>
    <t>EI - SLABOPROUD - viz samostatný výkaz výměr</t>
  </si>
  <si>
    <t>-1438828341</t>
  </si>
  <si>
    <t>762</t>
  </si>
  <si>
    <t>Konstrukce tesařské</t>
  </si>
  <si>
    <t>42</t>
  </si>
  <si>
    <t>762-101</t>
  </si>
  <si>
    <t>Odborné sanování dřevěných trámů - osekání a vyřezání hniloby, chemické ošetření - viz mykologický průzkum</t>
  </si>
  <si>
    <t>1743775010</t>
  </si>
  <si>
    <t>3,7*4+4,75*5+1,7*2</t>
  </si>
  <si>
    <t>43</t>
  </si>
  <si>
    <t>762-103</t>
  </si>
  <si>
    <t xml:space="preserve">D+M lepenky pod zhlaví nových stropnic </t>
  </si>
  <si>
    <t>1158830725</t>
  </si>
  <si>
    <t>44</t>
  </si>
  <si>
    <t>762-104</t>
  </si>
  <si>
    <t xml:space="preserve">D+M separační geotextilie </t>
  </si>
  <si>
    <t>-435870385</t>
  </si>
  <si>
    <t>45</t>
  </si>
  <si>
    <t>762-105</t>
  </si>
  <si>
    <t>Zdvihací zařízení pro manipulaci s velkými trámy</t>
  </si>
  <si>
    <t>1614903460</t>
  </si>
  <si>
    <t>46</t>
  </si>
  <si>
    <t>762501</t>
  </si>
  <si>
    <t>Doplnění prkenného záklopu vč. dodávky smrkového vysušeného řeziva</t>
  </si>
  <si>
    <t>-2122349947</t>
  </si>
  <si>
    <t>doplnění v rozsahu cca 10%</t>
  </si>
  <si>
    <t>43,08*0,1</t>
  </si>
  <si>
    <t>47</t>
  </si>
  <si>
    <t>762511243</t>
  </si>
  <si>
    <t>Podlahové kce podkladové z desek OSB/3 tl 15 mm šroubovaných</t>
  </si>
  <si>
    <t>-1217800022</t>
  </si>
  <si>
    <t>48</t>
  </si>
  <si>
    <t>762511247</t>
  </si>
  <si>
    <t>Podlahové kce podkladové z desek OSB/3 tl 25 mm šroubovaných</t>
  </si>
  <si>
    <t>-498894564</t>
  </si>
  <si>
    <t>23+16,7+4,9</t>
  </si>
  <si>
    <t>49</t>
  </si>
  <si>
    <t>762512115R00</t>
  </si>
  <si>
    <t>Položení desek dřevoštěpkových na pero a drážku</t>
  </si>
  <si>
    <t>-1617240314</t>
  </si>
  <si>
    <t>43,9*2</t>
  </si>
  <si>
    <t>50</t>
  </si>
  <si>
    <t>59590737R</t>
  </si>
  <si>
    <t>Deska mikroštěpková broušená tl. 15 mm</t>
  </si>
  <si>
    <t>1118636452</t>
  </si>
  <si>
    <t>87,8*1,1</t>
  </si>
  <si>
    <t>51</t>
  </si>
  <si>
    <t>762521811</t>
  </si>
  <si>
    <t>Demontáž podlah bez polštářů z prken tloušťky do 32 mm</t>
  </si>
  <si>
    <t>1321732974</t>
  </si>
  <si>
    <t>43,8</t>
  </si>
  <si>
    <t>52</t>
  </si>
  <si>
    <t>762595000R00</t>
  </si>
  <si>
    <t>Spojovací a ochranné prostředky k položení podlah</t>
  </si>
  <si>
    <t>1782155970</t>
  </si>
  <si>
    <t>0,015*(87,8)</t>
  </si>
  <si>
    <t>0,015*44,6</t>
  </si>
  <si>
    <t>0,025*44,6</t>
  </si>
  <si>
    <t>53</t>
  </si>
  <si>
    <t>762822140</t>
  </si>
  <si>
    <t>Montáž stropního trámu lepeného nosníku průřezové plochy do 560 cm2 s výměnami, vsazení do stávající konstrukce</t>
  </si>
  <si>
    <t>-690379079</t>
  </si>
  <si>
    <t>"P2 200/280</t>
  </si>
  <si>
    <t>4,75</t>
  </si>
  <si>
    <t>P3 230/250</t>
  </si>
  <si>
    <t>3,7*3</t>
  </si>
  <si>
    <t>54</t>
  </si>
  <si>
    <t>605121110</t>
  </si>
  <si>
    <t xml:space="preserve">Lepený sušený nosník vč. nátěru ochranného impregnačního nátěru </t>
  </si>
  <si>
    <t>-1176829307</t>
  </si>
  <si>
    <t>4,75*0,2*0,28</t>
  </si>
  <si>
    <t>3,7*3*0,23*0,25</t>
  </si>
  <si>
    <t>55</t>
  </si>
  <si>
    <t>6051211R</t>
  </si>
  <si>
    <t>Doprava nadrozměrných lepených nosníků</t>
  </si>
  <si>
    <t>-1764246730</t>
  </si>
  <si>
    <t>56</t>
  </si>
  <si>
    <t>762822850</t>
  </si>
  <si>
    <t xml:space="preserve">Demontáž stropních trámů z hraněného řeziva průřezové plochy přes 540 cm2, postupné rozřezání </t>
  </si>
  <si>
    <t>1335303794</t>
  </si>
  <si>
    <t>"P2</t>
  </si>
  <si>
    <t>P3</t>
  </si>
  <si>
    <t>57</t>
  </si>
  <si>
    <t>998762103</t>
  </si>
  <si>
    <t>Přesun hmot tonážní pro kce tesařské v objektech v do 24 m</t>
  </si>
  <si>
    <t>-526566425</t>
  </si>
  <si>
    <t>766</t>
  </si>
  <si>
    <t>Konstrukce truhlářské</t>
  </si>
  <si>
    <t>58</t>
  </si>
  <si>
    <t>766-01</t>
  </si>
  <si>
    <t>Renovace okna ozn. O/3 - nátěry, přesklení, kování, repase, parapet</t>
  </si>
  <si>
    <t>ks</t>
  </si>
  <si>
    <t>2100048958</t>
  </si>
  <si>
    <t>59</t>
  </si>
  <si>
    <t>766-01a</t>
  </si>
  <si>
    <t>Renovace okna ozn. O/4 - nátěry, přesklení, kování, repase, parapet</t>
  </si>
  <si>
    <t>1894919941</t>
  </si>
  <si>
    <t>60</t>
  </si>
  <si>
    <t>766-01b</t>
  </si>
  <si>
    <t>Výšková úprava stávajících dveří ozn. D/1 900/1970 podříznutím a doplnění prahu</t>
  </si>
  <si>
    <t>-923066406</t>
  </si>
  <si>
    <t>766-02</t>
  </si>
  <si>
    <t>D+M dveří D2 800/19170 prosklené vč zárubně a kování</t>
  </si>
  <si>
    <t>1524125170</t>
  </si>
  <si>
    <t>"ozn. D/2 :"  2</t>
  </si>
  <si>
    <t>62</t>
  </si>
  <si>
    <t>766-03</t>
  </si>
  <si>
    <t>D+M dveří D3 800/19170 plné vč zárubně a kování</t>
  </si>
  <si>
    <t>-424641228</t>
  </si>
  <si>
    <t>"ozn. D/3 :"  1</t>
  </si>
  <si>
    <t>63</t>
  </si>
  <si>
    <t>766-1</t>
  </si>
  <si>
    <t>Úprava stávajícího okna pro vsazení VZT1 akustická štěrbina citlivá na vlhkost</t>
  </si>
  <si>
    <t>-222364367</t>
  </si>
  <si>
    <t>64</t>
  </si>
  <si>
    <t>766-2</t>
  </si>
  <si>
    <t>D+M akustická štěrbina citlivá na vlhkost</t>
  </si>
  <si>
    <t>264145556</t>
  </si>
  <si>
    <t>65</t>
  </si>
  <si>
    <t>766810010RAD</t>
  </si>
  <si>
    <t>Kuchyňské linky dodávka a montáž, linka vč. nerez dřezu, 2plot vestav vařiče, cirkul digestoř</t>
  </si>
  <si>
    <t>-46497375</t>
  </si>
  <si>
    <t>66</t>
  </si>
  <si>
    <t>998766104</t>
  </si>
  <si>
    <t>Přesun hmot tonážní pro konstrukce truhlářské v objektech v do 36 m</t>
  </si>
  <si>
    <t>-423725947</t>
  </si>
  <si>
    <t>767</t>
  </si>
  <si>
    <t>Konstrukce zámečnické</t>
  </si>
  <si>
    <t>67</t>
  </si>
  <si>
    <t>767-201</t>
  </si>
  <si>
    <t>D+M betonových bloků pro uložení příložek stropnic</t>
  </si>
  <si>
    <t>-883262377</t>
  </si>
  <si>
    <t>68</t>
  </si>
  <si>
    <t>767990010RAC</t>
  </si>
  <si>
    <t>D+M Atypické ocelové konstrukce, 10 - 50 kg/kus</t>
  </si>
  <si>
    <t>kg</t>
  </si>
  <si>
    <t>824708300</t>
  </si>
  <si>
    <t>"ozn. Z1 :"  40</t>
  </si>
  <si>
    <t>"ozn. Z2 :"  60</t>
  </si>
  <si>
    <t>69</t>
  </si>
  <si>
    <t>767995114</t>
  </si>
  <si>
    <t>Montáž atypických zámečnických konstrukcí hmotnosti do 50 kg</t>
  </si>
  <si>
    <t>1367542599</t>
  </si>
  <si>
    <t>zesílení stropních nosníků U180</t>
  </si>
  <si>
    <t>vč. spojení k stropnicím svorníky 16 mm</t>
  </si>
  <si>
    <t>1,7*22</t>
  </si>
  <si>
    <t>1,45*22*4</t>
  </si>
  <si>
    <t>70</t>
  </si>
  <si>
    <t>130108240</t>
  </si>
  <si>
    <t>ocel profilová U, v jakosti 11 375, h=180 mm</t>
  </si>
  <si>
    <t>-1381839713</t>
  </si>
  <si>
    <t>165*0,00108 'Přepočtené koeficientem množství</t>
  </si>
  <si>
    <t>71</t>
  </si>
  <si>
    <t>998767103</t>
  </si>
  <si>
    <t>Přesun hmot tonážní pro zámečnické konstrukce v objektech v do 24 m</t>
  </si>
  <si>
    <t>-174547956</t>
  </si>
  <si>
    <t>771</t>
  </si>
  <si>
    <t>Podlahy z dlaždic</t>
  </si>
  <si>
    <t>72</t>
  </si>
  <si>
    <t>771101210RT2</t>
  </si>
  <si>
    <t>Penetrace podkladu pod dlažby, penetrační nátěr ASO-Unigrund K</t>
  </si>
  <si>
    <t>1725074957</t>
  </si>
  <si>
    <t>73</t>
  </si>
  <si>
    <t>771575109RT2</t>
  </si>
  <si>
    <t>Montáž podlah keram.,hladké, tmel, 30x30 cm, flex (lepidlo)</t>
  </si>
  <si>
    <t>-474720289</t>
  </si>
  <si>
    <t>"ozn. S2 :"  3,8</t>
  </si>
  <si>
    <t>74</t>
  </si>
  <si>
    <t>597642030R</t>
  </si>
  <si>
    <t>Dodváka keramické dlažby</t>
  </si>
  <si>
    <t>-536876150</t>
  </si>
  <si>
    <t>3,8*1,03</t>
  </si>
  <si>
    <t>75</t>
  </si>
  <si>
    <t>771577113R00</t>
  </si>
  <si>
    <t>D+M Lišta hliníková přechodová</t>
  </si>
  <si>
    <t>-1756701722</t>
  </si>
  <si>
    <t>0,8</t>
  </si>
  <si>
    <t>76</t>
  </si>
  <si>
    <t>771578011RT1</t>
  </si>
  <si>
    <t>Spára podlaha - stěna, silikonem, Escosil (Schomburg)</t>
  </si>
  <si>
    <t>1442525357</t>
  </si>
  <si>
    <t>2,4*2+1,9*2</t>
  </si>
  <si>
    <t>77</t>
  </si>
  <si>
    <t>771579191</t>
  </si>
  <si>
    <t>Příplatek k montáž podlah keramických za plochu do 5 m2</t>
  </si>
  <si>
    <t>CS ÚRS 2020 01</t>
  </si>
  <si>
    <t>87751904</t>
  </si>
  <si>
    <t>78</t>
  </si>
  <si>
    <t>771579196</t>
  </si>
  <si>
    <t>Příplatek k montáž podlah keramických za spárování vodotěsnou spárovací hmotou</t>
  </si>
  <si>
    <t>1979403876</t>
  </si>
  <si>
    <t>79</t>
  </si>
  <si>
    <t>998771103</t>
  </si>
  <si>
    <t>Přesun hmot tonážní pro podlahy z dlaždic v objektech v do 24 m</t>
  </si>
  <si>
    <t>1250921122</t>
  </si>
  <si>
    <t>776</t>
  </si>
  <si>
    <t>Podlahy povlakové</t>
  </si>
  <si>
    <t>80</t>
  </si>
  <si>
    <t>776101122R00</t>
  </si>
  <si>
    <t>Provedení penetrace podkladu vč. materiálu</t>
  </si>
  <si>
    <t>755762524</t>
  </si>
  <si>
    <t>81</t>
  </si>
  <si>
    <t>776411111</t>
  </si>
  <si>
    <t>Montáž obvodových soklíků výšky do 80 mm vč. podlahoviny</t>
  </si>
  <si>
    <t>-781148829</t>
  </si>
  <si>
    <t>3,3*2+4,2*2+5,25*2+4,35*2-0,9*2</t>
  </si>
  <si>
    <t>82</t>
  </si>
  <si>
    <t>776521100RU2</t>
  </si>
  <si>
    <t xml:space="preserve">Lepení povlakových podlah z pásů PVC na lepidlo, včetně podlahoviny </t>
  </si>
  <si>
    <t>-1052810465</t>
  </si>
  <si>
    <t>"ozn. S1 :"  5</t>
  </si>
  <si>
    <t>"ozn. S3 :"  12,3+22,8</t>
  </si>
  <si>
    <t>83</t>
  </si>
  <si>
    <t>776583110R00</t>
  </si>
  <si>
    <t>Položení podložky pod povlakové podlahy</t>
  </si>
  <si>
    <t>-1459265330</t>
  </si>
  <si>
    <t>84</t>
  </si>
  <si>
    <t>28375299.MR</t>
  </si>
  <si>
    <t>Mirelon kročejová izolace tl. 2 mm š. 1100 mm</t>
  </si>
  <si>
    <t>489027601</t>
  </si>
  <si>
    <t>40,1</t>
  </si>
  <si>
    <t>40,1*1,1 'Přepočtené koeficientem množství</t>
  </si>
  <si>
    <t>85</t>
  </si>
  <si>
    <t>776990001</t>
  </si>
  <si>
    <t>Očištění, zametení,vysátí povrchu,odmaštění</t>
  </si>
  <si>
    <t>-749959847</t>
  </si>
  <si>
    <t>86</t>
  </si>
  <si>
    <t>776994111R00</t>
  </si>
  <si>
    <t>Svařování povlakových podlah z pásů nebo čtverců</t>
  </si>
  <si>
    <t>-1839527799</t>
  </si>
  <si>
    <t>87</t>
  </si>
  <si>
    <t>998776103</t>
  </si>
  <si>
    <t>Přesun hmot tonážní pro podlahy povlakové v objektech v do 24 m</t>
  </si>
  <si>
    <t>2022795439</t>
  </si>
  <si>
    <t>777</t>
  </si>
  <si>
    <t>Podlahy lité</t>
  </si>
  <si>
    <t>88</t>
  </si>
  <si>
    <t>777552250</t>
  </si>
  <si>
    <t>Podlahy ze stěrky samonivelační tl 15 mm</t>
  </si>
  <si>
    <t>2142960629</t>
  </si>
  <si>
    <t>"S2" 3,8</t>
  </si>
  <si>
    <t>89</t>
  </si>
  <si>
    <t>998777103</t>
  </si>
  <si>
    <t>Přesun hmot tonážní pro podlahy lité v objektech v do 24 m</t>
  </si>
  <si>
    <t>488434586</t>
  </si>
  <si>
    <t>781</t>
  </si>
  <si>
    <t>Obklady keramické</t>
  </si>
  <si>
    <t>90</t>
  </si>
  <si>
    <t>781230121R00</t>
  </si>
  <si>
    <t>Obkládání stěn vnitř.keram. do tmele do 300x300 mm</t>
  </si>
  <si>
    <t>105135965</t>
  </si>
  <si>
    <t>"02"  2*(1,9*2+2,4*2)-0,65*2</t>
  </si>
  <si>
    <t>"za linkou</t>
  </si>
  <si>
    <t>0,6*(1,6+0,6)</t>
  </si>
  <si>
    <t>91</t>
  </si>
  <si>
    <t>59781350R</t>
  </si>
  <si>
    <t>Dodávka obkladu</t>
  </si>
  <si>
    <t>1717452749</t>
  </si>
  <si>
    <t>1,03*17,22</t>
  </si>
  <si>
    <t>92</t>
  </si>
  <si>
    <t>781419191</t>
  </si>
  <si>
    <t>Příplatek k montáži obkladů vnitřních pórovinových za plochu do 10 m2</t>
  </si>
  <si>
    <t>2006669562</t>
  </si>
  <si>
    <t>93</t>
  </si>
  <si>
    <t>781419194</t>
  </si>
  <si>
    <t>Příplatek k montáži obkladů vnitřních keramických za vodotěsnou spárovací hmotu</t>
  </si>
  <si>
    <t>-645280688</t>
  </si>
  <si>
    <t>781491001RT1</t>
  </si>
  <si>
    <t>Montáž lišt k obkladům, rohových, koutových i dilatačních</t>
  </si>
  <si>
    <t>-1955730030</t>
  </si>
  <si>
    <t>2*8</t>
  </si>
  <si>
    <t>1,9*2+2,4*2-0,8</t>
  </si>
  <si>
    <t>95</t>
  </si>
  <si>
    <t>59760111.AR</t>
  </si>
  <si>
    <t>Lišta plastová</t>
  </si>
  <si>
    <t>930816844</t>
  </si>
  <si>
    <t>23,8*1,1 'Přepočtené koeficientem množství</t>
  </si>
  <si>
    <t>998781103</t>
  </si>
  <si>
    <t>Přesun hmot tonážní pro obklady keramické v objektech v do 24 m</t>
  </si>
  <si>
    <t>-1565232531</t>
  </si>
  <si>
    <t>783</t>
  </si>
  <si>
    <t>Dokončovací práce - nátěry</t>
  </si>
  <si>
    <t>783-001</t>
  </si>
  <si>
    <t>Odstranění stávajícího a nový nátěr ocelové zárubně</t>
  </si>
  <si>
    <t>-700746310</t>
  </si>
  <si>
    <t>98</t>
  </si>
  <si>
    <t>783-002</t>
  </si>
  <si>
    <t>Chemické ošetření stávajích kapes zhlaví trámů proti biotickým škůdcům - viz mykologický průzkum</t>
  </si>
  <si>
    <t>-1975984239</t>
  </si>
  <si>
    <t>783121130</t>
  </si>
  <si>
    <t>Nátěry syntetické OK těžkých "A" barva dražší základní antikorozní</t>
  </si>
  <si>
    <t>-849075467</t>
  </si>
  <si>
    <t>U18</t>
  </si>
  <si>
    <t>0,625*(1,7+1,45*4)</t>
  </si>
  <si>
    <t>L 50/50/3</t>
  </si>
  <si>
    <t>15,85*0,25</t>
  </si>
  <si>
    <t>784</t>
  </si>
  <si>
    <t>Malby</t>
  </si>
  <si>
    <t>784191201R00</t>
  </si>
  <si>
    <t>Penetrace podkladu hloubková 1x</t>
  </si>
  <si>
    <t>-751410422</t>
  </si>
  <si>
    <t>"stěny SDK :"  34,417</t>
  </si>
  <si>
    <t>"stropy sádr. omítka :"  43,9</t>
  </si>
  <si>
    <t>"stěny sádr. omítka :"  97,111</t>
  </si>
  <si>
    <t>Mezisoučet</t>
  </si>
  <si>
    <t>spodní byt SDK</t>
  </si>
  <si>
    <t>oprava omítek ve spodním bytě - styk stěny a nového podhledu š. 150 mm- malba 0,5 m</t>
  </si>
  <si>
    <t>(5,3*2+4,35*2+4*2+3,3*2+1,75*2+1,56*2+3,26*2+1,21*2)*0,5</t>
  </si>
  <si>
    <t>101</t>
  </si>
  <si>
    <t>784195412R00</t>
  </si>
  <si>
    <t>Malba tekutá, bílá, 2 x</t>
  </si>
  <si>
    <t>837900440</t>
  </si>
  <si>
    <t>B - Investice</t>
  </si>
  <si>
    <t xml:space="preserve">    721 - Zdravotechnika</t>
  </si>
  <si>
    <t xml:space="preserve">    723 - Zdravotechnika - vnitřní plynovod</t>
  </si>
  <si>
    <t xml:space="preserve">    740 - Elektromontáže</t>
  </si>
  <si>
    <t>31-001</t>
  </si>
  <si>
    <t>D+M revizních dvířek 150/150 mm pod sprchový kout ( REV 2)</t>
  </si>
  <si>
    <t>1973849236</t>
  </si>
  <si>
    <t>31-002</t>
  </si>
  <si>
    <t>D+M revizních dvířek 150/300 mm ke stoupačce (REV 1)</t>
  </si>
  <si>
    <t>-1307679919</t>
  </si>
  <si>
    <t>342012223RT1</t>
  </si>
  <si>
    <t>Příčka SDK tl.100mm,ocel.kce,1x oplášť.,RBI 12,5mm, izolace tloušťky 50 mm</t>
  </si>
  <si>
    <t>1350213368</t>
  </si>
  <si>
    <t>2,83*(1,45+1,56)</t>
  </si>
  <si>
    <t>342091044R00</t>
  </si>
  <si>
    <t>Příplatek za nestandardní povrchovou úpravu Q4</t>
  </si>
  <si>
    <t>869066419</t>
  </si>
  <si>
    <t>"stěny :"  8,518*2+5,07+12,311</t>
  </si>
  <si>
    <t>346244311R00</t>
  </si>
  <si>
    <t>Obezdívky van z desek porobetonových tl. 50 mm</t>
  </si>
  <si>
    <t>790325078</t>
  </si>
  <si>
    <t>"sprchová vanička</t>
  </si>
  <si>
    <t>0,2*(0,9*2+1,2)</t>
  </si>
  <si>
    <t>347015131R00</t>
  </si>
  <si>
    <t>Předstěna SDK,tl.100mm, ocel. kce CW, 1x RBI 12,5mm, izolace tloušťky 50 mm</t>
  </si>
  <si>
    <t>1644069605</t>
  </si>
  <si>
    <t>2,83*(1)+1,4*(1,6)</t>
  </si>
  <si>
    <t>347015215R00</t>
  </si>
  <si>
    <t>Předstěna SDK,tl.55 mm,ocel. kce CW,2x MA 12,5mm, izolace tloušťky 40 mm</t>
  </si>
  <si>
    <t>-1173698078</t>
  </si>
  <si>
    <t>2,83*(4,35)</t>
  </si>
  <si>
    <t>-805596578</t>
  </si>
  <si>
    <t>-606586848</t>
  </si>
  <si>
    <t>-1275433286</t>
  </si>
  <si>
    <t>713111136</t>
  </si>
  <si>
    <t>Montáž izolace tepelné stropů volně kladenými rohožemi, pásy, dílci, deskami mezi trámy</t>
  </si>
  <si>
    <t>CS ÚRS 2023 01</t>
  </si>
  <si>
    <t>-1181648171</t>
  </si>
  <si>
    <t>63152096</t>
  </si>
  <si>
    <t>pás tepelně izolační univerzální λ=0,032-0,033 tl 50mm</t>
  </si>
  <si>
    <t>-2099812592</t>
  </si>
  <si>
    <t>43,08*1,05 'Přepočtené koeficientem množství</t>
  </si>
  <si>
    <t>998713102</t>
  </si>
  <si>
    <t>Přesun hmot tonážní pro izolace tepelné v objektech v přes 6 do 12 m</t>
  </si>
  <si>
    <t>-291807713</t>
  </si>
  <si>
    <t>Zdravotechnika</t>
  </si>
  <si>
    <t>1955379639</t>
  </si>
  <si>
    <t>723</t>
  </si>
  <si>
    <t>Zdravotechnika - vnitřní plynovod</t>
  </si>
  <si>
    <t>723-101</t>
  </si>
  <si>
    <t>Plynovod - viz samostatný výkaz výměr</t>
  </si>
  <si>
    <t>1575645141</t>
  </si>
  <si>
    <t>Elektromontáže</t>
  </si>
  <si>
    <t>-545921209</t>
  </si>
  <si>
    <t>766-04</t>
  </si>
  <si>
    <t>D+M dřevěné výztuhy pro montáž linky T1</t>
  </si>
  <si>
    <t>-157167897</t>
  </si>
  <si>
    <t>PATA&amp;FRYDECKÝ ARCHITEKTI s.r.o., U Železné lávky 8, 118 00, Praha 1</t>
  </si>
  <si>
    <t>ing.arch. Frydecký Václav</t>
  </si>
  <si>
    <t>Filip Šimek - ROZPOČTY STAVEB</t>
  </si>
  <si>
    <t>Soupis prací je sestaven v systému KROS+ v cenové úrovni URS /2022</t>
  </si>
  <si>
    <t>Celkem</t>
  </si>
  <si>
    <t>soubor</t>
  </si>
  <si>
    <t>Vyzkoušení a seřízení zařizovacích předmětů</t>
  </si>
  <si>
    <t>Omítnutí a štukování zdiva (speciální typ omítek viz stavební část)</t>
  </si>
  <si>
    <t>bm</t>
  </si>
  <si>
    <t xml:space="preserve">Zazdění drážek po montáži potrubí </t>
  </si>
  <si>
    <t>Odvoz a likvidace stavební suti</t>
  </si>
  <si>
    <t>Řezání drážek pro nové potrubí 20x10cm do zdiva</t>
  </si>
  <si>
    <t>Vodoměr pro studenou vodu Q=1,5m3/h PN16</t>
  </si>
  <si>
    <t>Baterie umyvadlové stojánkové pákové bez výpusti</t>
  </si>
  <si>
    <t>Baterie sprchová páková nástěnná klasické s roztečí 150 mm</t>
  </si>
  <si>
    <t>Vanička sprchová akrilátová čtvrtkruhová 800x800 mm vč.sifonu,nožiček,mont.sady</t>
  </si>
  <si>
    <t>Sprchový souprava</t>
  </si>
  <si>
    <t xml:space="preserve"> Tlaková hadička k baterii DN15 do 50cm</t>
  </si>
  <si>
    <t>Ventil rohový bez připojovací trubičky nebo flexi hadičky G 1/2</t>
  </si>
  <si>
    <t>Umyvadlo keramické připevněné na stěnu šrouby bílé vč. sifonu bez krytu na sifon 550x420 mm</t>
  </si>
  <si>
    <t>Klozet stojící  kombi keramický včetně sedátka a upevňovací sady</t>
  </si>
  <si>
    <t>Zdravotechnika - zařizovací předměty</t>
  </si>
  <si>
    <t>Ventil pojistný mosazný G 3/4 PN 6 do 100°C k bojleru s vnitřním x vnějším závitem</t>
  </si>
  <si>
    <t>Kohout kulový přímý DN20 PN 42 do 185°C vnitřní závit</t>
  </si>
  <si>
    <t>Kohout kulový přímý DN15 PN 42 do 185°C vnitřní závit</t>
  </si>
  <si>
    <t>Kohout plnicí nebo vypouštěcí G 1/2 PN 10 s jedním závitem</t>
  </si>
  <si>
    <t>Ventil zpětný G 3/4 PN 10 do 110°C se dvěma závity</t>
  </si>
  <si>
    <t>Proplach a dezinfekce vodovodního potrubí do DN 80</t>
  </si>
  <si>
    <t>Zkouška těsnosti vodovodního potrubí do DN 50</t>
  </si>
  <si>
    <t>Nástěnka závitová plastová PPR PN 20 DN 20 x G 1/2</t>
  </si>
  <si>
    <t>Vyvedení a upevnění výpustku do DN 25</t>
  </si>
  <si>
    <t>Propojení na stávající potrubí PPR20</t>
  </si>
  <si>
    <t>Ochrana vodovodního potrubí přilepenými tepelně izolačními trubicemi z PE tl do 15 mm DN do 22 mm</t>
  </si>
  <si>
    <t>Potrubí vodovodní plastové PPR svar polyfuze PN 16 D 20 x 2,8 mm  včetně tvarovek</t>
  </si>
  <si>
    <t>Demontáž potrubí ocelových závitových DN 25</t>
  </si>
  <si>
    <t>Zdravotechnika - vnitřní vodovod</t>
  </si>
  <si>
    <t>Zkouška těsnosti potrubí kanalizace vodou do DN 125</t>
  </si>
  <si>
    <t>Vyvedení a upevnění odpadních výpustek DN 110</t>
  </si>
  <si>
    <t>Vyvedení a upevnění odpadních výpustek DN 50</t>
  </si>
  <si>
    <t>Vyvedení a upevnění odpadních výpustek DN 40</t>
  </si>
  <si>
    <t>Potrubí kanalizační z PP odpadní systém HT DN 110 včetně tvarovek</t>
  </si>
  <si>
    <t>Potrubí kanalizační z PP připojovací systém HT DN 50 včetně tvarovek</t>
  </si>
  <si>
    <t>Potrubí kanalizační z PP připojovací systém HT DN 40 včetně tvarovek</t>
  </si>
  <si>
    <t>Potrubí kanalizační z PP připojovací systém HT DN 32 včetně tvarovek</t>
  </si>
  <si>
    <t>Potrubí z PVC propojení potrubí DN 110</t>
  </si>
  <si>
    <t>Potrubí z PVC propojení potrubí DN 75</t>
  </si>
  <si>
    <t>Demontáž potrubí z PVC do D 160 mm</t>
  </si>
  <si>
    <t>Demontáž potrubí z PVC do D 75 mm</t>
  </si>
  <si>
    <t>Zdravotechnika - vnitřní kanalizace</t>
  </si>
  <si>
    <t>Cena celkem</t>
  </si>
  <si>
    <t>Cena jednotková</t>
  </si>
  <si>
    <t>Množství celkem</t>
  </si>
  <si>
    <t>P.Č.</t>
  </si>
  <si>
    <t xml:space="preserve">D.1.4.1 TPS - Zdravotně technické instalace </t>
  </si>
  <si>
    <t>Objekt:   D.1.4. TPS - Zdravotně technické instalace</t>
  </si>
  <si>
    <t xml:space="preserve">STAVEBNÍ ÚPRAVY BYTU Č. 16 VČETNĚ OPRAVY STROPNÍ KONSTRUKCE, Nepomucká 442/2, Praha 5, katastrální území Košíře
</t>
  </si>
  <si>
    <t xml:space="preserve">Stavba:  </t>
  </si>
  <si>
    <t xml:space="preserve">VÝKAZ VÝMĚR  </t>
  </si>
  <si>
    <t xml:space="preserve">Malby směsi tekutou, bílé dvojnásobné s penetrací </t>
  </si>
  <si>
    <t>Stavební přípomoce</t>
  </si>
  <si>
    <t>Vypuštění vody z topného systému</t>
  </si>
  <si>
    <t>Napuštění topného systému, odvzdušnění</t>
  </si>
  <si>
    <t xml:space="preserve">Ostatní </t>
  </si>
  <si>
    <t>soub</t>
  </si>
  <si>
    <t>Topná zkouška</t>
  </si>
  <si>
    <t>Topná, tlaková zkouška</t>
  </si>
  <si>
    <t xml:space="preserve">Otopné těleso trubkové například KLC 1820.750 </t>
  </si>
  <si>
    <t>Montáž otopných těles trubkového</t>
  </si>
  <si>
    <t xml:space="preserve">Otopné těleso panelové Ventil Kompakt 22-060110-60 </t>
  </si>
  <si>
    <t xml:space="preserve">Otopné těleso panelové Ventil Kompakt 22-060100-60 </t>
  </si>
  <si>
    <t xml:space="preserve">Montáž otopných těles panelových dvouřadých </t>
  </si>
  <si>
    <t>Ústřední vytápění - otopná tělesa</t>
  </si>
  <si>
    <t>Teploměr d 80  120°C vč. jímky</t>
  </si>
  <si>
    <t>Filtr DN20</t>
  </si>
  <si>
    <t>Kohout plnící a vypouštěcí G 1/2 PN 10 do 110°C závitový</t>
  </si>
  <si>
    <t xml:space="preserve">Přechodka bronz </t>
  </si>
  <si>
    <t>Svěrné šroubení TR</t>
  </si>
  <si>
    <t>Termostatická hlavice</t>
  </si>
  <si>
    <t>Rohové radiátorové uzavíratelné šroubení vč. DN 15</t>
  </si>
  <si>
    <t xml:space="preserve">Rohový radiátorový ventil DANFOSS RA-N  DN 15 </t>
  </si>
  <si>
    <t>Šroubění H regulační  rohové do 110°C radiátorů typu VK</t>
  </si>
  <si>
    <t>Ventil závitový odvzdušňovací G 1/2 PN 10 do 120°C otopných těles</t>
  </si>
  <si>
    <t>Ústřední vytápění - armatury</t>
  </si>
  <si>
    <t xml:space="preserve">Zkouška těsnosti potrubí měděné </t>
  </si>
  <si>
    <t>Příplatek k potrubí měděnému za zhotovení přípojky z trubek měděných D 15x1</t>
  </si>
  <si>
    <t>Potrubí měděné polotvrdé spojované měkkým pájením D 22x1, včetně tvarovek a závěsů</t>
  </si>
  <si>
    <t>Potrubí měděné polotvrdé spojované měkkým pájením D 18x1, včetně tvarovek a závěsů</t>
  </si>
  <si>
    <t>Potrubí měděné polotvrdé spojované měkkým pájením D 15x1, včetně tvarovek a závěsů</t>
  </si>
  <si>
    <t>Ústřední vytápění - potrubí</t>
  </si>
  <si>
    <t>Ekvitermní regulace kotle Buderus Logamatic RC300 včetně čidel a prokabelování</t>
  </si>
  <si>
    <t>Sada odkouření do komína - kouřovod 80/125 - díly odkouření sestavit dle zaměření na místě, stavebích prací, oizolování a oplechování. Délka cca 6m.</t>
  </si>
  <si>
    <t>Plynový kondenzační závěsný kotel s průtokovým ohřevem TV BUDERUS Logamax plus GB172-24K  včetně propojovacího příslušenství</t>
  </si>
  <si>
    <t>Ústřední vytápění - strojovny</t>
  </si>
  <si>
    <t xml:space="preserve">Izolace potrubí tepelná minerální s AL folií DN 22 tlušťka dle vyhlášky č. 193/2007 </t>
  </si>
  <si>
    <t xml:space="preserve">Izolace potrubí tepelná minerální s AL folií DN 18  tlušťka dle vyhlášky č. 193/2007 </t>
  </si>
  <si>
    <t>Montáž</t>
  </si>
  <si>
    <t>Dodávka</t>
  </si>
  <si>
    <t>D.4.2 – Vytápění</t>
  </si>
  <si>
    <t xml:space="preserve">Vypracoval: Ing. Friedl </t>
  </si>
  <si>
    <t>Písek</t>
  </si>
  <si>
    <t>kvalitativního standardu. zhotovitel může použít i jiných kvalitativně obdobných technických řešení.</t>
  </si>
  <si>
    <t>Materiály jmenovitě uvedené v projektu a ve výkazu výměr nejsou závazné,  jsou reprezentanty určeného</t>
  </si>
  <si>
    <t>SILNOPROUD CELKEM BEZ DPH</t>
  </si>
  <si>
    <t>PPV 6%</t>
  </si>
  <si>
    <t>Podružný materiál 3 %</t>
  </si>
  <si>
    <t>Prořez 5%</t>
  </si>
  <si>
    <t>Lehké přenosné lešení do 1,2m</t>
  </si>
  <si>
    <t>hod</t>
  </si>
  <si>
    <t>Zednické práce</t>
  </si>
  <si>
    <t>Montáž na stávajících zařízeních, demontáže</t>
  </si>
  <si>
    <t>Výchozí revize</t>
  </si>
  <si>
    <t>Měření impedance smyčky 1fáz</t>
  </si>
  <si>
    <t>Měření impedance smyčky 3fáz</t>
  </si>
  <si>
    <t>Ukončení vodičů</t>
  </si>
  <si>
    <t>Ukončení kabelů</t>
  </si>
  <si>
    <t>Kabel JYTY 4x1</t>
  </si>
  <si>
    <t>Kabel CYKY 5Cx6</t>
  </si>
  <si>
    <t>Kabel CYKY 5Cx1,5</t>
  </si>
  <si>
    <t>Kabel CYKY 3Cx2,5</t>
  </si>
  <si>
    <t>Kabel CYKY 3Cx1,5</t>
  </si>
  <si>
    <t>Kabel CYKY 3Ax1,5</t>
  </si>
  <si>
    <t>Kabel CYKY 2Ax1,5</t>
  </si>
  <si>
    <t>Lišta LV 40x40</t>
  </si>
  <si>
    <t>Svorka Bernard</t>
  </si>
  <si>
    <t>Vodič CYA 4</t>
  </si>
  <si>
    <t>Krabice odbočná prům 125 mm</t>
  </si>
  <si>
    <t>Krabicová rozvodka prům 97 mm</t>
  </si>
  <si>
    <t>Krabicová rozvodka prům 68 mm</t>
  </si>
  <si>
    <t>Krabice přístrojová hluboká pod omítku</t>
  </si>
  <si>
    <t>Svorkovnice ochranného pospojování</t>
  </si>
  <si>
    <t>Dvojzásuvka zapuštěná</t>
  </si>
  <si>
    <t>Jednoduchá zapuštěná</t>
  </si>
  <si>
    <t>Zásuvka  kompletní – standard  ABB TANGO</t>
  </si>
  <si>
    <t>Tlačítkový ovladač</t>
  </si>
  <si>
    <t>Řazení 52</t>
  </si>
  <si>
    <t>Řazení 07</t>
  </si>
  <si>
    <t>Řazení 06</t>
  </si>
  <si>
    <t>Řazení 05</t>
  </si>
  <si>
    <t>Řazení 01</t>
  </si>
  <si>
    <t>Spínač kompletní – standard ABB TANGO</t>
  </si>
  <si>
    <t>Regulátor teploty prostorový</t>
  </si>
  <si>
    <t>Svorkovnice, pomocný materiál, montáž</t>
  </si>
  <si>
    <t>Proudový chránič 2 polový 230V, 0,03A, 25A</t>
  </si>
  <si>
    <t>Proudový chránič 2 polový 230V, 0,03A, 10A</t>
  </si>
  <si>
    <t>Jistič 1 polový do 16 A</t>
  </si>
  <si>
    <t>Vypínač 1 polový 230V, 32A</t>
  </si>
  <si>
    <t>Skříň plastová nástěnná  PRAGMA 24 modulů</t>
  </si>
  <si>
    <t>Rozváděč Rp</t>
  </si>
  <si>
    <t>Montážní práce v rozváděči ER – vydrátování, montáž jističe,..</t>
  </si>
  <si>
    <t>Poplatek za navýšení jističe z 1x20A na 1x25A</t>
  </si>
  <si>
    <t>Přihláška na nový odběr</t>
  </si>
  <si>
    <t>Jistič 1polový 25B/1 (25A)</t>
  </si>
  <si>
    <t>Rozváděč ER</t>
  </si>
  <si>
    <t>Mont. Celk.</t>
  </si>
  <si>
    <t>Mat. celkem</t>
  </si>
  <si>
    <t>Materiál</t>
  </si>
  <si>
    <t>Počet</t>
  </si>
  <si>
    <t>mj</t>
  </si>
  <si>
    <t>Materiál a montáž</t>
  </si>
  <si>
    <t>Elektroinstalace silnoproudá</t>
  </si>
  <si>
    <t>D.1.4 TPS – SILNOPROUDÁ ELEKTROTECHNIKA, ELEKTRONICKÉ KOMUNIKACE</t>
  </si>
  <si>
    <t>NEPOMUCKÁ 442/2, PRAHA 5</t>
  </si>
  <si>
    <t>STAVEBNÍ ÚPRAVY BYTU Č. 16 VČETNĚ OPRAVY STROPNÍ KONSTRUKCE</t>
  </si>
  <si>
    <t>Zednické práce a lešení jsou společné pro silno a slaboproud</t>
  </si>
  <si>
    <t>SLABOPROUD CELKEM BEZ DPH</t>
  </si>
  <si>
    <t>Montáž na stávajících zařízeních, nastavení</t>
  </si>
  <si>
    <t>Kabel SYKFY 2x2x0,5</t>
  </si>
  <si>
    <t>Kabel koaxiální Belden H125 Cu PVC 75 ohm</t>
  </si>
  <si>
    <t>Trubka plastová ohebná prům 29 mm</t>
  </si>
  <si>
    <t>Krabice KT 250</t>
  </si>
  <si>
    <t>Krabice protahovací</t>
  </si>
  <si>
    <t>PC 2x RJ 45</t>
  </si>
  <si>
    <t>TV, R, SAT</t>
  </si>
  <si>
    <t>Zásuvka  kompletní – standard  ABB TANGO bílý</t>
  </si>
  <si>
    <t>Detektor kouře autonomní</t>
  </si>
  <si>
    <t>Anténní rozbočovač</t>
  </si>
  <si>
    <t>Zvonkové tlačítko</t>
  </si>
  <si>
    <t xml:space="preserve">Bytový zvonek, 12V, </t>
  </si>
  <si>
    <t>Elektroinstalace slaboproudá</t>
  </si>
  <si>
    <t>Vtok kondenzátu HL21 se zápachovou uzávěrkou</t>
  </si>
  <si>
    <t>Sifon pračkový podomítkový HL400</t>
  </si>
  <si>
    <t xml:space="preserve">Zástěna sprchová plastová čtvrtkruhová 800x800 mm  do výšky 2000 mm  </t>
  </si>
  <si>
    <t>Baterie dřezová stojánkové pákové bez výpusti</t>
  </si>
  <si>
    <t>Nerový dřez do kuchňské linky velikost 450x450mm</t>
  </si>
  <si>
    <t>Dřezová zápachová uzávěrka DN50</t>
  </si>
  <si>
    <t xml:space="preserve">D.4.1 TPS - Zdravotně technické instalace </t>
  </si>
  <si>
    <t>Revize plynovodu</t>
  </si>
  <si>
    <t>Napojení na nový plynový kotel</t>
  </si>
  <si>
    <t>Kohout plynový kulový přímý G 1 PN 42 do 185°C plnoprůtokový s koulí DADO vnitřní závit těžká řada</t>
  </si>
  <si>
    <t>Rozpěrka přípojek plynoměru G 1"</t>
  </si>
  <si>
    <t xml:space="preserve">Montáž plynoměru </t>
  </si>
  <si>
    <t>Přípojka plynoměru na závit G 1 1</t>
  </si>
  <si>
    <t>Chránička D 44,5x2,6 mm, včetně utěsnění</t>
  </si>
  <si>
    <t xml:space="preserve">Nátěr potrubí do DN 50 základní+2násobný </t>
  </si>
  <si>
    <t>Potrubí ocelové závitové černé bezešvé svařované běžné DN 25</t>
  </si>
  <si>
    <t xml:space="preserve">D.4.4. TPS – Plynová zařízení </t>
  </si>
  <si>
    <t>Připojení plynového kotle</t>
  </si>
  <si>
    <t>Topná ektrická patrona 230V, 300W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</si>
</sst>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%"/>
    <numFmt numFmtId="165" formatCode="dd\.mm\.yyyy"/>
    <numFmt numFmtId="166" formatCode="#,##0.00000"/>
    <numFmt numFmtId="167" formatCode="#,##0.000"/>
    <numFmt numFmtId="168" formatCode="#,##0.000;\-#,##0.000"/>
    <numFmt numFmtId="169" formatCode="#,##0.00_ ;\-#,##0.00\ "/>
    <numFmt numFmtId="170" formatCode="#,##0_ ;\-#,##0\ "/>
  </numFmts>
  <fonts count="6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12"/>
      <name val="Calibri"/>
      <family val="2"/>
      <charset val="238"/>
    </font>
    <font>
      <sz val="8"/>
      <name val="MS Sans Serif"/>
      <family val="2"/>
      <charset val="238"/>
    </font>
    <font>
      <b/>
      <u/>
      <sz val="8"/>
      <color indexed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4"/>
      <color indexed="10"/>
      <name val="Arial CE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i/>
      <sz val="8"/>
      <color indexed="12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MS Sans Serif"/>
      <charset val="1"/>
    </font>
    <font>
      <b/>
      <sz val="8"/>
      <name val="MS Sans Serif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</fills>
  <borders count="7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38" fillId="0" borderId="0" applyNumberFormat="0" applyFill="0" applyBorder="0" applyAlignment="0" applyProtection="0"/>
    <xf numFmtId="0" fontId="40" fillId="0" borderId="0" applyAlignment="0">
      <alignment vertical="top" wrapText="1"/>
      <protection locked="0"/>
    </xf>
    <xf numFmtId="0" fontId="43" fillId="0" borderId="0"/>
    <xf numFmtId="0" fontId="40" fillId="0" borderId="0" applyAlignment="0">
      <alignment vertical="top" wrapText="1"/>
      <protection locked="0"/>
    </xf>
    <xf numFmtId="0" fontId="40" fillId="0" borderId="0" applyAlignment="0">
      <alignment vertical="top" wrapText="1"/>
      <protection locked="0"/>
    </xf>
    <xf numFmtId="0" fontId="1" fillId="0" borderId="0"/>
    <xf numFmtId="0" fontId="51" fillId="0" borderId="0"/>
    <xf numFmtId="0" fontId="51" fillId="0" borderId="0"/>
    <xf numFmtId="0" fontId="51" fillId="0" borderId="0"/>
    <xf numFmtId="0" fontId="58" fillId="0" borderId="0" applyAlignment="0">
      <alignment vertical="top" wrapText="1"/>
      <protection locked="0"/>
    </xf>
  </cellStyleXfs>
  <cellXfs count="46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4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166" fontId="2" fillId="0" borderId="20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9" fillId="0" borderId="0" xfId="0" applyFont="1"/>
    <xf numFmtId="14" fontId="3" fillId="0" borderId="0" xfId="0" applyNumberFormat="1" applyFont="1" applyAlignment="1">
      <alignment horizontal="left" vertical="center"/>
    </xf>
    <xf numFmtId="0" fontId="40" fillId="0" borderId="0" xfId="2" applyAlignment="1">
      <alignment horizontal="left" vertical="top"/>
      <protection locked="0"/>
    </xf>
    <xf numFmtId="39" fontId="40" fillId="0" borderId="0" xfId="2" applyNumberFormat="1" applyAlignment="1">
      <alignment horizontal="right" vertical="top"/>
      <protection locked="0"/>
    </xf>
    <xf numFmtId="1" fontId="40" fillId="0" borderId="0" xfId="2" applyNumberFormat="1" applyAlignment="1">
      <alignment horizontal="right" vertical="top"/>
      <protection locked="0"/>
    </xf>
    <xf numFmtId="0" fontId="40" fillId="0" borderId="0" xfId="2" applyAlignment="1">
      <alignment horizontal="left" vertical="top" wrapText="1"/>
      <protection locked="0"/>
    </xf>
    <xf numFmtId="37" fontId="40" fillId="0" borderId="0" xfId="2" applyNumberFormat="1" applyAlignment="1">
      <alignment horizontal="center" vertical="top"/>
      <protection locked="0"/>
    </xf>
    <xf numFmtId="39" fontId="41" fillId="0" borderId="0" xfId="2" applyNumberFormat="1" applyFont="1" applyAlignment="1">
      <alignment horizontal="right"/>
      <protection locked="0"/>
    </xf>
    <xf numFmtId="1" fontId="41" fillId="0" borderId="0" xfId="2" applyNumberFormat="1" applyFont="1" applyAlignment="1">
      <alignment horizontal="right"/>
      <protection locked="0"/>
    </xf>
    <xf numFmtId="0" fontId="41" fillId="0" borderId="0" xfId="2" applyFont="1" applyAlignment="1">
      <alignment horizontal="left" wrapText="1"/>
      <protection locked="0"/>
    </xf>
    <xf numFmtId="37" fontId="41" fillId="0" borderId="0" xfId="2" applyNumberFormat="1" applyFont="1" applyAlignment="1">
      <alignment horizontal="center"/>
      <protection locked="0"/>
    </xf>
    <xf numFmtId="39" fontId="42" fillId="0" borderId="23" xfId="2" applyNumberFormat="1" applyFont="1" applyBorder="1" applyAlignment="1">
      <alignment horizontal="right"/>
      <protection locked="0"/>
    </xf>
    <xf numFmtId="39" fontId="42" fillId="0" borderId="24" xfId="2" applyNumberFormat="1" applyFont="1" applyBorder="1" applyAlignment="1">
      <alignment horizontal="right"/>
      <protection locked="0"/>
    </xf>
    <xf numFmtId="1" fontId="42" fillId="0" borderId="24" xfId="2" applyNumberFormat="1" applyFont="1" applyBorder="1" applyAlignment="1">
      <alignment horizontal="right"/>
      <protection locked="0"/>
    </xf>
    <xf numFmtId="0" fontId="42" fillId="0" borderId="24" xfId="2" applyFont="1" applyBorder="1" applyAlignment="1">
      <alignment horizontal="left" wrapText="1"/>
      <protection locked="0"/>
    </xf>
    <xf numFmtId="37" fontId="42" fillId="0" borderId="25" xfId="2" applyNumberFormat="1" applyFont="1" applyBorder="1" applyAlignment="1">
      <alignment horizontal="center"/>
      <protection locked="0"/>
    </xf>
    <xf numFmtId="39" fontId="42" fillId="0" borderId="26" xfId="3" applyNumberFormat="1" applyFont="1" applyBorder="1" applyAlignment="1" applyProtection="1">
      <alignment horizontal="right"/>
      <protection locked="0"/>
    </xf>
    <xf numFmtId="39" fontId="42" fillId="0" borderId="27" xfId="3" applyNumberFormat="1" applyFont="1" applyBorder="1" applyAlignment="1" applyProtection="1">
      <alignment horizontal="right"/>
      <protection locked="0"/>
    </xf>
    <xf numFmtId="1" fontId="44" fillId="0" borderId="28" xfId="4" applyNumberFormat="1" applyFont="1" applyBorder="1" applyAlignment="1">
      <alignment horizontal="right"/>
      <protection locked="0"/>
    </xf>
    <xf numFmtId="0" fontId="42" fillId="0" borderId="29" xfId="3" applyFont="1" applyBorder="1" applyAlignment="1" applyProtection="1">
      <alignment horizontal="left" wrapText="1"/>
      <protection locked="0"/>
    </xf>
    <xf numFmtId="0" fontId="42" fillId="0" borderId="28" xfId="3" applyFont="1" applyBorder="1" applyAlignment="1" applyProtection="1">
      <alignment horizontal="left" wrapText="1"/>
      <protection locked="0"/>
    </xf>
    <xf numFmtId="37" fontId="42" fillId="0" borderId="30" xfId="3" applyNumberFormat="1" applyFont="1" applyBorder="1" applyAlignment="1" applyProtection="1">
      <alignment horizontal="center"/>
      <protection locked="0"/>
    </xf>
    <xf numFmtId="39" fontId="42" fillId="0" borderId="31" xfId="3" applyNumberFormat="1" applyFont="1" applyBorder="1" applyAlignment="1" applyProtection="1">
      <alignment horizontal="right"/>
      <protection locked="0"/>
    </xf>
    <xf numFmtId="39" fontId="42" fillId="0" borderId="32" xfId="3" applyNumberFormat="1" applyFont="1" applyBorder="1" applyAlignment="1" applyProtection="1">
      <alignment horizontal="right"/>
      <protection locked="0"/>
    </xf>
    <xf numFmtId="1" fontId="44" fillId="0" borderId="33" xfId="4" applyNumberFormat="1" applyFont="1" applyBorder="1" applyAlignment="1">
      <alignment horizontal="right"/>
      <protection locked="0"/>
    </xf>
    <xf numFmtId="0" fontId="42" fillId="0" borderId="34" xfId="3" applyFont="1" applyBorder="1" applyAlignment="1" applyProtection="1">
      <alignment horizontal="left" wrapText="1"/>
      <protection locked="0"/>
    </xf>
    <xf numFmtId="0" fontId="42" fillId="0" borderId="33" xfId="3" applyFont="1" applyBorder="1" applyAlignment="1" applyProtection="1">
      <alignment horizontal="left" wrapText="1"/>
      <protection locked="0"/>
    </xf>
    <xf numFmtId="37" fontId="42" fillId="0" borderId="35" xfId="3" applyNumberFormat="1" applyFont="1" applyBorder="1" applyAlignment="1" applyProtection="1">
      <alignment horizontal="center"/>
      <protection locked="0"/>
    </xf>
    <xf numFmtId="39" fontId="45" fillId="0" borderId="0" xfId="2" applyNumberFormat="1" applyFont="1" applyAlignment="1">
      <alignment horizontal="right"/>
      <protection locked="0"/>
    </xf>
    <xf numFmtId="1" fontId="45" fillId="0" borderId="0" xfId="2" applyNumberFormat="1" applyFont="1" applyAlignment="1">
      <alignment horizontal="right"/>
      <protection locked="0"/>
    </xf>
    <xf numFmtId="0" fontId="45" fillId="0" borderId="0" xfId="2" applyFont="1" applyAlignment="1">
      <alignment horizontal="left" wrapText="1"/>
      <protection locked="0"/>
    </xf>
    <xf numFmtId="37" fontId="45" fillId="0" borderId="0" xfId="2" applyNumberFormat="1" applyFont="1" applyAlignment="1">
      <alignment horizontal="center"/>
      <protection locked="0"/>
    </xf>
    <xf numFmtId="39" fontId="42" fillId="0" borderId="26" xfId="2" applyNumberFormat="1" applyFont="1" applyBorder="1" applyAlignment="1">
      <alignment horizontal="right"/>
      <protection locked="0"/>
    </xf>
    <xf numFmtId="39" fontId="42" fillId="0" borderId="28" xfId="2" applyNumberFormat="1" applyFont="1" applyBorder="1" applyAlignment="1">
      <alignment horizontal="right"/>
      <protection locked="0"/>
    </xf>
    <xf numFmtId="1" fontId="42" fillId="0" borderId="28" xfId="2" applyNumberFormat="1" applyFont="1" applyBorder="1" applyAlignment="1">
      <alignment horizontal="right"/>
      <protection locked="0"/>
    </xf>
    <xf numFmtId="0" fontId="42" fillId="0" borderId="28" xfId="2" applyFont="1" applyBorder="1" applyAlignment="1">
      <alignment horizontal="left" wrapText="1"/>
      <protection locked="0"/>
    </xf>
    <xf numFmtId="37" fontId="42" fillId="0" borderId="36" xfId="2" applyNumberFormat="1" applyFont="1" applyBorder="1" applyAlignment="1">
      <alignment horizontal="center"/>
      <protection locked="0"/>
    </xf>
    <xf numFmtId="39" fontId="42" fillId="0" borderId="31" xfId="2" applyNumberFormat="1" applyFont="1" applyBorder="1" applyAlignment="1">
      <alignment horizontal="right"/>
      <protection locked="0"/>
    </xf>
    <xf numFmtId="39" fontId="42" fillId="0" borderId="33" xfId="2" applyNumberFormat="1" applyFont="1" applyBorder="1" applyAlignment="1">
      <alignment horizontal="right"/>
      <protection locked="0"/>
    </xf>
    <xf numFmtId="1" fontId="42" fillId="0" borderId="33" xfId="2" applyNumberFormat="1" applyFont="1" applyBorder="1" applyAlignment="1">
      <alignment horizontal="right"/>
      <protection locked="0"/>
    </xf>
    <xf numFmtId="0" fontId="42" fillId="0" borderId="33" xfId="2" applyFont="1" applyBorder="1" applyAlignment="1">
      <alignment horizontal="left" wrapText="1"/>
      <protection locked="0"/>
    </xf>
    <xf numFmtId="37" fontId="42" fillId="0" borderId="37" xfId="2" applyNumberFormat="1" applyFont="1" applyBorder="1" applyAlignment="1">
      <alignment horizontal="center"/>
      <protection locked="0"/>
    </xf>
    <xf numFmtId="39" fontId="44" fillId="0" borderId="28" xfId="5" applyNumberFormat="1" applyFont="1" applyBorder="1" applyAlignment="1">
      <alignment horizontal="right"/>
      <protection locked="0"/>
    </xf>
    <xf numFmtId="0" fontId="44" fillId="0" borderId="28" xfId="4" applyFont="1" applyBorder="1" applyAlignment="1">
      <alignment horizontal="left" wrapText="1"/>
      <protection locked="0"/>
    </xf>
    <xf numFmtId="39" fontId="42" fillId="0" borderId="38" xfId="2" applyNumberFormat="1" applyFont="1" applyBorder="1" applyAlignment="1">
      <alignment horizontal="right"/>
      <protection locked="0"/>
    </xf>
    <xf numFmtId="37" fontId="46" fillId="0" borderId="0" xfId="2" applyNumberFormat="1" applyFont="1" applyAlignment="1">
      <alignment horizontal="center"/>
      <protection locked="0"/>
    </xf>
    <xf numFmtId="39" fontId="42" fillId="0" borderId="39" xfId="2" applyNumberFormat="1" applyFont="1" applyBorder="1" applyAlignment="1">
      <alignment horizontal="right"/>
      <protection locked="0"/>
    </xf>
    <xf numFmtId="0" fontId="44" fillId="0" borderId="28" xfId="3" applyFont="1" applyBorder="1" applyAlignment="1">
      <alignment vertical="top" shrinkToFit="1"/>
    </xf>
    <xf numFmtId="0" fontId="44" fillId="0" borderId="28" xfId="3" applyFont="1" applyBorder="1" applyAlignment="1">
      <alignment horizontal="left" vertical="top" wrapText="1"/>
    </xf>
    <xf numFmtId="0" fontId="44" fillId="0" borderId="33" xfId="3" applyFont="1" applyBorder="1" applyAlignment="1">
      <alignment vertical="top" shrinkToFit="1"/>
    </xf>
    <xf numFmtId="0" fontId="44" fillId="0" borderId="33" xfId="3" applyFont="1" applyBorder="1" applyAlignment="1">
      <alignment horizontal="left" vertical="top" wrapText="1"/>
    </xf>
    <xf numFmtId="0" fontId="47" fillId="5" borderId="0" xfId="2" applyFont="1" applyFill="1" applyAlignment="1" applyProtection="1">
      <alignment horizontal="left"/>
    </xf>
    <xf numFmtId="1" fontId="47" fillId="5" borderId="0" xfId="2" applyNumberFormat="1" applyFont="1" applyFill="1" applyAlignment="1" applyProtection="1">
      <alignment horizontal="left"/>
    </xf>
    <xf numFmtId="0" fontId="48" fillId="6" borderId="40" xfId="2" applyFont="1" applyFill="1" applyBorder="1" applyAlignment="1" applyProtection="1">
      <alignment horizontal="center" vertical="center" wrapText="1"/>
    </xf>
    <xf numFmtId="1" fontId="48" fillId="6" borderId="40" xfId="2" applyNumberFormat="1" applyFont="1" applyFill="1" applyBorder="1" applyAlignment="1" applyProtection="1">
      <alignment horizontal="center" vertical="center" wrapText="1"/>
    </xf>
    <xf numFmtId="0" fontId="42" fillId="5" borderId="0" xfId="2" applyFont="1" applyFill="1" applyAlignment="1" applyProtection="1">
      <alignment horizontal="left"/>
    </xf>
    <xf numFmtId="1" fontId="42" fillId="5" borderId="0" xfId="2" applyNumberFormat="1" applyFont="1" applyFill="1" applyAlignment="1" applyProtection="1">
      <alignment horizontal="left"/>
    </xf>
    <xf numFmtId="0" fontId="45" fillId="5" borderId="0" xfId="2" applyFont="1" applyFill="1" applyAlignment="1" applyProtection="1">
      <alignment horizontal="left"/>
    </xf>
    <xf numFmtId="0" fontId="49" fillId="5" borderId="0" xfId="2" applyFont="1" applyFill="1" applyAlignment="1" applyProtection="1">
      <alignment horizontal="left"/>
    </xf>
    <xf numFmtId="0" fontId="1" fillId="0" borderId="0" xfId="6" applyAlignment="1" applyProtection="1">
      <alignment horizontal="left" vertical="top"/>
      <protection locked="0"/>
    </xf>
    <xf numFmtId="39" fontId="1" fillId="0" borderId="0" xfId="6" applyNumberFormat="1" applyAlignment="1" applyProtection="1">
      <alignment horizontal="right" vertical="top"/>
      <protection locked="0"/>
    </xf>
    <xf numFmtId="1" fontId="1" fillId="0" borderId="0" xfId="6" applyNumberFormat="1" applyAlignment="1" applyProtection="1">
      <alignment horizontal="right" vertical="top"/>
      <protection locked="0"/>
    </xf>
    <xf numFmtId="0" fontId="1" fillId="0" borderId="0" xfId="6" applyAlignment="1" applyProtection="1">
      <alignment horizontal="left" vertical="top" wrapText="1"/>
      <protection locked="0"/>
    </xf>
    <xf numFmtId="37" fontId="1" fillId="0" borderId="0" xfId="6" applyNumberFormat="1" applyAlignment="1" applyProtection="1">
      <alignment horizontal="center" vertical="top"/>
      <protection locked="0"/>
    </xf>
    <xf numFmtId="39" fontId="41" fillId="0" borderId="0" xfId="6" applyNumberFormat="1" applyFont="1" applyAlignment="1" applyProtection="1">
      <alignment horizontal="right"/>
      <protection locked="0"/>
    </xf>
    <xf numFmtId="1" fontId="41" fillId="0" borderId="0" xfId="6" applyNumberFormat="1" applyFont="1" applyAlignment="1" applyProtection="1">
      <alignment horizontal="right"/>
      <protection locked="0"/>
    </xf>
    <xf numFmtId="168" fontId="41" fillId="0" borderId="0" xfId="6" applyNumberFormat="1" applyFont="1" applyAlignment="1" applyProtection="1">
      <alignment horizontal="right"/>
      <protection locked="0"/>
    </xf>
    <xf numFmtId="0" fontId="41" fillId="0" borderId="0" xfId="6" applyFont="1" applyAlignment="1" applyProtection="1">
      <alignment horizontal="left" wrapText="1"/>
      <protection locked="0"/>
    </xf>
    <xf numFmtId="37" fontId="50" fillId="0" borderId="0" xfId="6" applyNumberFormat="1" applyFont="1" applyAlignment="1" applyProtection="1">
      <alignment horizontal="center"/>
      <protection locked="0"/>
    </xf>
    <xf numFmtId="39" fontId="44" fillId="0" borderId="41" xfId="6" applyNumberFormat="1" applyFont="1" applyBorder="1" applyAlignment="1" applyProtection="1">
      <alignment horizontal="right"/>
      <protection locked="0"/>
    </xf>
    <xf numFmtId="39" fontId="42" fillId="0" borderId="42" xfId="6" applyNumberFormat="1" applyFont="1" applyBorder="1" applyAlignment="1" applyProtection="1">
      <alignment horizontal="right"/>
      <protection locked="0"/>
    </xf>
    <xf numFmtId="39" fontId="42" fillId="0" borderId="43" xfId="6" applyNumberFormat="1" applyFont="1" applyBorder="1" applyAlignment="1" applyProtection="1">
      <alignment horizontal="right"/>
      <protection locked="0"/>
    </xf>
    <xf numFmtId="39" fontId="42" fillId="0" borderId="44" xfId="6" applyNumberFormat="1" applyFont="1" applyBorder="1" applyAlignment="1" applyProtection="1">
      <alignment horizontal="right"/>
      <protection locked="0"/>
    </xf>
    <xf numFmtId="1" fontId="44" fillId="0" borderId="24" xfId="7" applyNumberFormat="1" applyFont="1" applyBorder="1" applyAlignment="1" applyProtection="1">
      <alignment horizontal="right"/>
      <protection locked="0"/>
    </xf>
    <xf numFmtId="0" fontId="42" fillId="0" borderId="45" xfId="6" applyFont="1" applyBorder="1" applyAlignment="1" applyProtection="1">
      <alignment horizontal="left" wrapText="1"/>
      <protection locked="0"/>
    </xf>
    <xf numFmtId="0" fontId="42" fillId="0" borderId="24" xfId="6" applyFont="1" applyBorder="1" applyAlignment="1" applyProtection="1">
      <alignment horizontal="left" wrapText="1"/>
      <protection locked="0"/>
    </xf>
    <xf numFmtId="37" fontId="42" fillId="0" borderId="46" xfId="6" applyNumberFormat="1" applyFont="1" applyBorder="1" applyAlignment="1" applyProtection="1">
      <alignment horizontal="center"/>
      <protection locked="0"/>
    </xf>
    <xf numFmtId="39" fontId="44" fillId="0" borderId="47" xfId="6" applyNumberFormat="1" applyFont="1" applyBorder="1" applyAlignment="1" applyProtection="1">
      <alignment horizontal="right"/>
      <protection locked="0"/>
    </xf>
    <xf numFmtId="39" fontId="42" fillId="0" borderId="48" xfId="6" applyNumberFormat="1" applyFont="1" applyBorder="1" applyAlignment="1" applyProtection="1">
      <alignment horizontal="right"/>
      <protection locked="0"/>
    </xf>
    <xf numFmtId="39" fontId="42" fillId="0" borderId="49" xfId="6" applyNumberFormat="1" applyFont="1" applyBorder="1" applyAlignment="1" applyProtection="1">
      <alignment horizontal="right"/>
      <protection locked="0"/>
    </xf>
    <xf numFmtId="39" fontId="42" fillId="0" borderId="27" xfId="6" applyNumberFormat="1" applyFont="1" applyBorder="1" applyAlignment="1" applyProtection="1">
      <alignment horizontal="right"/>
      <protection locked="0"/>
    </xf>
    <xf numFmtId="1" fontId="44" fillId="0" borderId="28" xfId="7" applyNumberFormat="1" applyFont="1" applyBorder="1" applyAlignment="1" applyProtection="1">
      <alignment horizontal="right"/>
      <protection locked="0"/>
    </xf>
    <xf numFmtId="0" fontId="42" fillId="0" borderId="29" xfId="6" applyFont="1" applyBorder="1" applyAlignment="1" applyProtection="1">
      <alignment horizontal="left" wrapText="1"/>
      <protection locked="0"/>
    </xf>
    <xf numFmtId="0" fontId="42" fillId="0" borderId="28" xfId="6" applyFont="1" applyBorder="1" applyAlignment="1" applyProtection="1">
      <alignment horizontal="left" wrapText="1"/>
      <protection locked="0"/>
    </xf>
    <xf numFmtId="37" fontId="42" fillId="0" borderId="30" xfId="6" applyNumberFormat="1" applyFont="1" applyBorder="1" applyAlignment="1" applyProtection="1">
      <alignment horizontal="center"/>
      <protection locked="0"/>
    </xf>
    <xf numFmtId="39" fontId="44" fillId="0" borderId="50" xfId="6" applyNumberFormat="1" applyFont="1" applyBorder="1" applyAlignment="1" applyProtection="1">
      <alignment horizontal="right"/>
      <protection locked="0"/>
    </xf>
    <xf numFmtId="39" fontId="42" fillId="0" borderId="51" xfId="6" applyNumberFormat="1" applyFont="1" applyBorder="1" applyAlignment="1" applyProtection="1">
      <alignment horizontal="right"/>
      <protection locked="0"/>
    </xf>
    <xf numFmtId="39" fontId="42" fillId="0" borderId="52" xfId="6" applyNumberFormat="1" applyFont="1" applyBorder="1" applyAlignment="1" applyProtection="1">
      <alignment horizontal="right"/>
      <protection locked="0"/>
    </xf>
    <xf numFmtId="39" fontId="42" fillId="0" borderId="32" xfId="6" applyNumberFormat="1" applyFont="1" applyBorder="1" applyAlignment="1" applyProtection="1">
      <alignment horizontal="right"/>
      <protection locked="0"/>
    </xf>
    <xf numFmtId="1" fontId="44" fillId="0" borderId="33" xfId="7" applyNumberFormat="1" applyFont="1" applyBorder="1" applyAlignment="1" applyProtection="1">
      <alignment horizontal="right"/>
      <protection locked="0"/>
    </xf>
    <xf numFmtId="0" fontId="42" fillId="0" borderId="34" xfId="6" applyFont="1" applyBorder="1" applyAlignment="1" applyProtection="1">
      <alignment horizontal="left" wrapText="1"/>
      <protection locked="0"/>
    </xf>
    <xf numFmtId="0" fontId="42" fillId="0" borderId="33" xfId="6" applyFont="1" applyBorder="1" applyAlignment="1" applyProtection="1">
      <alignment horizontal="left" wrapText="1"/>
      <protection locked="0"/>
    </xf>
    <xf numFmtId="37" fontId="42" fillId="0" borderId="35" xfId="6" applyNumberFormat="1" applyFont="1" applyBorder="1" applyAlignment="1" applyProtection="1">
      <alignment horizontal="center"/>
      <protection locked="0"/>
    </xf>
    <xf numFmtId="39" fontId="52" fillId="0" borderId="0" xfId="6" applyNumberFormat="1" applyFont="1" applyAlignment="1" applyProtection="1">
      <alignment horizontal="right"/>
      <protection locked="0"/>
    </xf>
    <xf numFmtId="1" fontId="52" fillId="0" borderId="0" xfId="6" applyNumberFormat="1" applyFont="1" applyAlignment="1" applyProtection="1">
      <alignment horizontal="right"/>
      <protection locked="0"/>
    </xf>
    <xf numFmtId="0" fontId="52" fillId="0" borderId="0" xfId="6" applyFont="1" applyAlignment="1" applyProtection="1">
      <alignment horizontal="left" wrapText="1"/>
      <protection locked="0"/>
    </xf>
    <xf numFmtId="37" fontId="52" fillId="0" borderId="0" xfId="6" applyNumberFormat="1" applyFont="1" applyAlignment="1" applyProtection="1">
      <alignment horizontal="center"/>
      <protection locked="0"/>
    </xf>
    <xf numFmtId="39" fontId="44" fillId="0" borderId="23" xfId="6" applyNumberFormat="1" applyFont="1" applyBorder="1" applyAlignment="1" applyProtection="1">
      <alignment horizontal="right"/>
      <protection locked="0"/>
    </xf>
    <xf numFmtId="39" fontId="42" fillId="0" borderId="24" xfId="6" applyNumberFormat="1" applyFont="1" applyBorder="1" applyAlignment="1" applyProtection="1">
      <alignment horizontal="right"/>
      <protection locked="0"/>
    </xf>
    <xf numFmtId="1" fontId="44" fillId="0" borderId="24" xfId="6" applyNumberFormat="1" applyFont="1" applyBorder="1" applyAlignment="1" applyProtection="1">
      <alignment horizontal="right"/>
      <protection locked="0"/>
    </xf>
    <xf numFmtId="0" fontId="44" fillId="0" borderId="24" xfId="6" applyFont="1" applyBorder="1" applyAlignment="1" applyProtection="1">
      <alignment horizontal="left" wrapText="1"/>
      <protection locked="0"/>
    </xf>
    <xf numFmtId="37" fontId="44" fillId="0" borderId="25" xfId="6" applyNumberFormat="1" applyFont="1" applyBorder="1" applyAlignment="1" applyProtection="1">
      <alignment horizontal="center"/>
      <protection locked="0"/>
    </xf>
    <xf numFmtId="39" fontId="44" fillId="0" borderId="31" xfId="6" applyNumberFormat="1" applyFont="1" applyBorder="1" applyAlignment="1" applyProtection="1">
      <alignment horizontal="right"/>
      <protection locked="0"/>
    </xf>
    <xf numFmtId="39" fontId="42" fillId="0" borderId="33" xfId="6" applyNumberFormat="1" applyFont="1" applyBorder="1" applyAlignment="1" applyProtection="1">
      <alignment horizontal="right"/>
      <protection locked="0"/>
    </xf>
    <xf numFmtId="1" fontId="44" fillId="0" borderId="33" xfId="6" applyNumberFormat="1" applyFont="1" applyBorder="1" applyAlignment="1" applyProtection="1">
      <alignment horizontal="right"/>
      <protection locked="0"/>
    </xf>
    <xf numFmtId="0" fontId="44" fillId="0" borderId="33" xfId="6" applyFont="1" applyBorder="1" applyAlignment="1" applyProtection="1">
      <alignment horizontal="left" wrapText="1"/>
      <protection locked="0"/>
    </xf>
    <xf numFmtId="37" fontId="44" fillId="0" borderId="37" xfId="6" applyNumberFormat="1" applyFont="1" applyBorder="1" applyAlignment="1" applyProtection="1">
      <alignment horizontal="center"/>
      <protection locked="0"/>
    </xf>
    <xf numFmtId="39" fontId="44" fillId="0" borderId="53" xfId="6" applyNumberFormat="1" applyFont="1" applyBorder="1" applyAlignment="1" applyProtection="1">
      <alignment horizontal="right"/>
      <protection locked="0"/>
    </xf>
    <xf numFmtId="39" fontId="42" fillId="0" borderId="54" xfId="6" applyNumberFormat="1" applyFont="1" applyBorder="1" applyAlignment="1" applyProtection="1">
      <alignment horizontal="right"/>
      <protection locked="0"/>
    </xf>
    <xf numFmtId="39" fontId="44" fillId="0" borderId="54" xfId="6" applyNumberFormat="1" applyFont="1" applyBorder="1" applyAlignment="1" applyProtection="1">
      <alignment horizontal="right"/>
      <protection locked="0"/>
    </xf>
    <xf numFmtId="1" fontId="44" fillId="0" borderId="54" xfId="6" applyNumberFormat="1" applyFont="1" applyBorder="1" applyAlignment="1" applyProtection="1">
      <alignment horizontal="right"/>
      <protection locked="0"/>
    </xf>
    <xf numFmtId="0" fontId="44" fillId="0" borderId="54" xfId="6" applyFont="1" applyBorder="1" applyAlignment="1" applyProtection="1">
      <alignment horizontal="left" wrapText="1"/>
      <protection locked="0"/>
    </xf>
    <xf numFmtId="37" fontId="44" fillId="0" borderId="55" xfId="6" applyNumberFormat="1" applyFont="1" applyBorder="1" applyAlignment="1" applyProtection="1">
      <alignment horizontal="center"/>
      <protection locked="0"/>
    </xf>
    <xf numFmtId="39" fontId="53" fillId="7" borderId="54" xfId="6" applyNumberFormat="1" applyFont="1" applyFill="1" applyBorder="1" applyAlignment="1" applyProtection="1">
      <alignment horizontal="right"/>
      <protection locked="0"/>
    </xf>
    <xf numFmtId="1" fontId="53" fillId="0" borderId="54" xfId="6" applyNumberFormat="1" applyFont="1" applyBorder="1" applyAlignment="1" applyProtection="1">
      <alignment horizontal="right"/>
      <protection locked="0"/>
    </xf>
    <xf numFmtId="0" fontId="53" fillId="0" borderId="54" xfId="6" applyFont="1" applyBorder="1" applyAlignment="1" applyProtection="1">
      <alignment horizontal="left" wrapText="1"/>
      <protection locked="0"/>
    </xf>
    <xf numFmtId="37" fontId="53" fillId="0" borderId="55" xfId="6" applyNumberFormat="1" applyFont="1" applyBorder="1" applyAlignment="1" applyProtection="1">
      <alignment horizontal="center"/>
      <protection locked="0"/>
    </xf>
    <xf numFmtId="39" fontId="44" fillId="0" borderId="56" xfId="6" applyNumberFormat="1" applyFont="1" applyBorder="1" applyAlignment="1" applyProtection="1">
      <alignment horizontal="right"/>
      <protection locked="0"/>
    </xf>
    <xf numFmtId="39" fontId="42" fillId="0" borderId="57" xfId="6" applyNumberFormat="1" applyFont="1" applyBorder="1" applyAlignment="1" applyProtection="1">
      <alignment horizontal="right"/>
      <protection locked="0"/>
    </xf>
    <xf numFmtId="1" fontId="44" fillId="0" borderId="57" xfId="6" applyNumberFormat="1" applyFont="1" applyBorder="1" applyAlignment="1" applyProtection="1">
      <alignment horizontal="right"/>
      <protection locked="0"/>
    </xf>
    <xf numFmtId="0" fontId="44" fillId="0" borderId="57" xfId="6" applyFont="1" applyBorder="1" applyAlignment="1" applyProtection="1">
      <alignment horizontal="left" wrapText="1"/>
      <protection locked="0"/>
    </xf>
    <xf numFmtId="37" fontId="44" fillId="0" borderId="58" xfId="6" applyNumberFormat="1" applyFont="1" applyBorder="1" applyAlignment="1" applyProtection="1">
      <alignment horizontal="center"/>
      <protection locked="0"/>
    </xf>
    <xf numFmtId="39" fontId="53" fillId="7" borderId="24" xfId="6" applyNumberFormat="1" applyFont="1" applyFill="1" applyBorder="1" applyAlignment="1" applyProtection="1">
      <alignment horizontal="right"/>
      <protection locked="0"/>
    </xf>
    <xf numFmtId="1" fontId="53" fillId="0" borderId="24" xfId="6" applyNumberFormat="1" applyFont="1" applyBorder="1" applyAlignment="1" applyProtection="1">
      <alignment horizontal="right"/>
      <protection locked="0"/>
    </xf>
    <xf numFmtId="0" fontId="53" fillId="0" borderId="24" xfId="6" applyFont="1" applyBorder="1" applyAlignment="1" applyProtection="1">
      <alignment horizontal="left" wrapText="1"/>
      <protection locked="0"/>
    </xf>
    <xf numFmtId="37" fontId="53" fillId="0" borderId="25" xfId="6" applyNumberFormat="1" applyFont="1" applyBorder="1" applyAlignment="1" applyProtection="1">
      <alignment horizontal="center"/>
      <protection locked="0"/>
    </xf>
    <xf numFmtId="39" fontId="53" fillId="7" borderId="33" xfId="6" applyNumberFormat="1" applyFont="1" applyFill="1" applyBorder="1" applyAlignment="1" applyProtection="1">
      <alignment horizontal="right"/>
      <protection locked="0"/>
    </xf>
    <xf numFmtId="1" fontId="53" fillId="0" borderId="33" xfId="6" applyNumberFormat="1" applyFont="1" applyBorder="1" applyAlignment="1" applyProtection="1">
      <alignment horizontal="right"/>
      <protection locked="0"/>
    </xf>
    <xf numFmtId="0" fontId="53" fillId="0" borderId="33" xfId="6" applyFont="1" applyBorder="1" applyAlignment="1" applyProtection="1">
      <alignment horizontal="left" wrapText="1"/>
      <protection locked="0"/>
    </xf>
    <xf numFmtId="37" fontId="53" fillId="0" borderId="37" xfId="6" applyNumberFormat="1" applyFont="1" applyBorder="1" applyAlignment="1" applyProtection="1">
      <alignment horizontal="center"/>
      <protection locked="0"/>
    </xf>
    <xf numFmtId="39" fontId="44" fillId="0" borderId="59" xfId="6" applyNumberFormat="1" applyFont="1" applyBorder="1" applyAlignment="1" applyProtection="1">
      <alignment horizontal="right"/>
      <protection locked="0"/>
    </xf>
    <xf numFmtId="39" fontId="42" fillId="0" borderId="60" xfId="6" applyNumberFormat="1" applyFont="1" applyBorder="1" applyAlignment="1" applyProtection="1">
      <alignment horizontal="right"/>
      <protection locked="0"/>
    </xf>
    <xf numFmtId="1" fontId="44" fillId="0" borderId="60" xfId="6" applyNumberFormat="1" applyFont="1" applyBorder="1" applyAlignment="1" applyProtection="1">
      <alignment horizontal="right"/>
      <protection locked="0"/>
    </xf>
    <xf numFmtId="0" fontId="44" fillId="0" borderId="60" xfId="6" applyFont="1" applyBorder="1" applyAlignment="1" applyProtection="1">
      <alignment horizontal="left" wrapText="1"/>
      <protection locked="0"/>
    </xf>
    <xf numFmtId="37" fontId="44" fillId="0" borderId="61" xfId="6" applyNumberFormat="1" applyFont="1" applyBorder="1" applyAlignment="1" applyProtection="1">
      <alignment horizontal="center"/>
      <protection locked="0"/>
    </xf>
    <xf numFmtId="39" fontId="45" fillId="0" borderId="0" xfId="6" applyNumberFormat="1" applyFont="1" applyAlignment="1" applyProtection="1">
      <alignment horizontal="right"/>
      <protection locked="0"/>
    </xf>
    <xf numFmtId="1" fontId="44" fillId="0" borderId="43" xfId="6" applyNumberFormat="1" applyFont="1" applyBorder="1" applyAlignment="1" applyProtection="1">
      <alignment horizontal="right"/>
      <protection locked="0"/>
    </xf>
    <xf numFmtId="0" fontId="44" fillId="0" borderId="43" xfId="6" applyFont="1" applyBorder="1" applyAlignment="1" applyProtection="1">
      <alignment horizontal="left" wrapText="1"/>
      <protection locked="0"/>
    </xf>
    <xf numFmtId="37" fontId="44" fillId="0" borderId="46" xfId="6" applyNumberFormat="1" applyFont="1" applyBorder="1" applyAlignment="1" applyProtection="1">
      <alignment horizontal="center"/>
      <protection locked="0"/>
    </xf>
    <xf numFmtId="39" fontId="42" fillId="0" borderId="62" xfId="6" applyNumberFormat="1" applyFont="1" applyBorder="1" applyAlignment="1" applyProtection="1">
      <alignment horizontal="right"/>
      <protection locked="0"/>
    </xf>
    <xf numFmtId="1" fontId="44" fillId="0" borderId="49" xfId="6" applyNumberFormat="1" applyFont="1" applyBorder="1" applyAlignment="1" applyProtection="1">
      <alignment horizontal="right"/>
      <protection locked="0"/>
    </xf>
    <xf numFmtId="0" fontId="44" fillId="0" borderId="49" xfId="6" applyFont="1" applyBorder="1" applyAlignment="1" applyProtection="1">
      <alignment horizontal="left" wrapText="1"/>
      <protection locked="0"/>
    </xf>
    <xf numFmtId="0" fontId="44" fillId="0" borderId="62" xfId="6" applyFont="1" applyBorder="1" applyAlignment="1" applyProtection="1">
      <alignment horizontal="left" wrapText="1"/>
      <protection locked="0"/>
    </xf>
    <xf numFmtId="37" fontId="44" fillId="0" borderId="30" xfId="6" applyNumberFormat="1" applyFont="1" applyBorder="1" applyAlignment="1" applyProtection="1">
      <alignment horizontal="center"/>
      <protection locked="0"/>
    </xf>
    <xf numFmtId="1" fontId="42" fillId="0" borderId="52" xfId="6" applyNumberFormat="1" applyFont="1" applyBorder="1" applyAlignment="1" applyProtection="1">
      <alignment horizontal="right"/>
      <protection locked="0"/>
    </xf>
    <xf numFmtId="0" fontId="42" fillId="0" borderId="52" xfId="6" applyFont="1" applyBorder="1" applyAlignment="1" applyProtection="1">
      <alignment horizontal="left" wrapText="1"/>
      <protection locked="0"/>
    </xf>
    <xf numFmtId="37" fontId="44" fillId="0" borderId="35" xfId="6" applyNumberFormat="1" applyFont="1" applyBorder="1" applyAlignment="1" applyProtection="1">
      <alignment horizontal="center"/>
      <protection locked="0"/>
    </xf>
    <xf numFmtId="39" fontId="44" fillId="0" borderId="24" xfId="6" applyNumberFormat="1" applyFont="1" applyBorder="1" applyAlignment="1" applyProtection="1">
      <alignment horizontal="right"/>
      <protection locked="0"/>
    </xf>
    <xf numFmtId="39" fontId="44" fillId="0" borderId="26" xfId="6" applyNumberFormat="1" applyFont="1" applyBorder="1" applyAlignment="1" applyProtection="1">
      <alignment horizontal="right"/>
      <protection locked="0"/>
    </xf>
    <xf numFmtId="39" fontId="44" fillId="0" borderId="28" xfId="6" applyNumberFormat="1" applyFont="1" applyBorder="1" applyAlignment="1" applyProtection="1">
      <alignment horizontal="right"/>
      <protection locked="0"/>
    </xf>
    <xf numFmtId="39" fontId="42" fillId="0" borderId="28" xfId="6" applyNumberFormat="1" applyFont="1" applyBorder="1" applyAlignment="1" applyProtection="1">
      <alignment horizontal="right"/>
      <protection locked="0"/>
    </xf>
    <xf numFmtId="1" fontId="44" fillId="0" borderId="28" xfId="6" applyNumberFormat="1" applyFont="1" applyBorder="1" applyAlignment="1" applyProtection="1">
      <alignment horizontal="right"/>
      <protection locked="0"/>
    </xf>
    <xf numFmtId="0" fontId="44" fillId="0" borderId="28" xfId="6" applyFont="1" applyBorder="1" applyAlignment="1" applyProtection="1">
      <alignment horizontal="left" wrapText="1"/>
      <protection locked="0"/>
    </xf>
    <xf numFmtId="37" fontId="44" fillId="0" borderId="36" xfId="6" applyNumberFormat="1" applyFont="1" applyBorder="1" applyAlignment="1" applyProtection="1">
      <alignment horizontal="center"/>
      <protection locked="0"/>
    </xf>
    <xf numFmtId="0" fontId="44" fillId="0" borderId="27" xfId="6" applyFont="1" applyBorder="1" applyAlignment="1" applyProtection="1">
      <alignment horizontal="left" wrapText="1"/>
      <protection locked="0"/>
    </xf>
    <xf numFmtId="0" fontId="44" fillId="0" borderId="0" xfId="6" applyFont="1" applyAlignment="1" applyProtection="1">
      <alignment horizontal="left" wrapText="1"/>
      <protection locked="0"/>
    </xf>
    <xf numFmtId="39" fontId="44" fillId="0" borderId="63" xfId="6" applyNumberFormat="1" applyFont="1" applyBorder="1" applyAlignment="1" applyProtection="1">
      <alignment horizontal="right"/>
      <protection locked="0"/>
    </xf>
    <xf numFmtId="37" fontId="44" fillId="0" borderId="64" xfId="6" applyNumberFormat="1" applyFont="1" applyBorder="1" applyAlignment="1" applyProtection="1">
      <alignment horizontal="center"/>
      <protection locked="0"/>
    </xf>
    <xf numFmtId="1" fontId="44" fillId="0" borderId="52" xfId="6" applyNumberFormat="1" applyFont="1" applyBorder="1" applyAlignment="1" applyProtection="1">
      <alignment horizontal="right"/>
      <protection locked="0"/>
    </xf>
    <xf numFmtId="0" fontId="44" fillId="0" borderId="52" xfId="6" applyFont="1" applyBorder="1" applyAlignment="1" applyProtection="1">
      <alignment horizontal="left" wrapText="1"/>
      <protection locked="0"/>
    </xf>
    <xf numFmtId="169" fontId="1" fillId="0" borderId="0" xfId="6" applyNumberFormat="1" applyAlignment="1" applyProtection="1">
      <alignment horizontal="left" vertical="top"/>
      <protection locked="0"/>
    </xf>
    <xf numFmtId="39" fontId="52" fillId="0" borderId="65" xfId="6" applyNumberFormat="1" applyFont="1" applyBorder="1" applyAlignment="1" applyProtection="1">
      <alignment horizontal="right"/>
      <protection locked="0"/>
    </xf>
    <xf numFmtId="1" fontId="52" fillId="0" borderId="65" xfId="6" applyNumberFormat="1" applyFont="1" applyBorder="1" applyAlignment="1" applyProtection="1">
      <alignment horizontal="right"/>
      <protection locked="0"/>
    </xf>
    <xf numFmtId="0" fontId="52" fillId="0" borderId="65" xfId="6" applyFont="1" applyBorder="1" applyAlignment="1" applyProtection="1">
      <alignment horizontal="left" wrapText="1"/>
      <protection locked="0"/>
    </xf>
    <xf numFmtId="37" fontId="52" fillId="0" borderId="65" xfId="6" applyNumberFormat="1" applyFont="1" applyBorder="1" applyAlignment="1" applyProtection="1">
      <alignment horizontal="center"/>
      <protection locked="0"/>
    </xf>
    <xf numFmtId="0" fontId="54" fillId="5" borderId="0" xfId="6" applyFont="1" applyFill="1" applyAlignment="1">
      <alignment horizontal="left"/>
    </xf>
    <xf numFmtId="1" fontId="54" fillId="5" borderId="0" xfId="6" applyNumberFormat="1" applyFont="1" applyFill="1" applyAlignment="1">
      <alignment horizontal="left"/>
    </xf>
    <xf numFmtId="0" fontId="48" fillId="6" borderId="40" xfId="6" applyFont="1" applyFill="1" applyBorder="1" applyAlignment="1">
      <alignment horizontal="center" vertical="center" wrapText="1"/>
    </xf>
    <xf numFmtId="1" fontId="48" fillId="6" borderId="40" xfId="6" applyNumberFormat="1" applyFont="1" applyFill="1" applyBorder="1" applyAlignment="1">
      <alignment horizontal="center" vertical="center" wrapText="1"/>
    </xf>
    <xf numFmtId="0" fontId="44" fillId="5" borderId="0" xfId="6" applyFont="1" applyFill="1" applyAlignment="1">
      <alignment horizontal="left"/>
    </xf>
    <xf numFmtId="1" fontId="44" fillId="5" borderId="0" xfId="6" applyNumberFormat="1" applyFont="1" applyFill="1" applyAlignment="1">
      <alignment horizontal="left"/>
    </xf>
    <xf numFmtId="0" fontId="52" fillId="5" borderId="0" xfId="6" applyFont="1" applyFill="1" applyAlignment="1">
      <alignment horizontal="left"/>
    </xf>
    <xf numFmtId="0" fontId="51" fillId="0" borderId="0" xfId="8"/>
    <xf numFmtId="0" fontId="51" fillId="0" borderId="0" xfId="8" applyAlignment="1">
      <alignment wrapText="1"/>
    </xf>
    <xf numFmtId="4" fontId="51" fillId="0" borderId="0" xfId="8" applyNumberFormat="1"/>
    <xf numFmtId="4" fontId="55" fillId="0" borderId="0" xfId="8" applyNumberFormat="1" applyFont="1"/>
    <xf numFmtId="0" fontId="0" fillId="0" borderId="0" xfId="9" applyFont="1"/>
    <xf numFmtId="4" fontId="51" fillId="8" borderId="66" xfId="8" applyNumberFormat="1" applyFill="1" applyBorder="1"/>
    <xf numFmtId="4" fontId="55" fillId="8" borderId="67" xfId="8" applyNumberFormat="1" applyFont="1" applyFill="1" applyBorder="1"/>
    <xf numFmtId="3" fontId="56" fillId="8" borderId="67" xfId="8" applyNumberFormat="1" applyFont="1" applyFill="1" applyBorder="1" applyAlignment="1">
      <alignment horizontal="right"/>
    </xf>
    <xf numFmtId="4" fontId="56" fillId="8" borderId="67" xfId="8" applyNumberFormat="1" applyFont="1" applyFill="1" applyBorder="1"/>
    <xf numFmtId="4" fontId="56" fillId="8" borderId="68" xfId="8" applyNumberFormat="1" applyFont="1" applyFill="1" applyBorder="1"/>
    <xf numFmtId="3" fontId="51" fillId="0" borderId="0" xfId="8" applyNumberFormat="1" applyAlignment="1">
      <alignment horizontal="right"/>
    </xf>
    <xf numFmtId="4" fontId="51" fillId="0" borderId="69" xfId="8" applyNumberFormat="1" applyBorder="1"/>
    <xf numFmtId="4" fontId="55" fillId="0" borderId="70" xfId="8" applyNumberFormat="1" applyFont="1" applyBorder="1"/>
    <xf numFmtId="3" fontId="55" fillId="0" borderId="70" xfId="8" applyNumberFormat="1" applyFont="1" applyBorder="1" applyAlignment="1">
      <alignment horizontal="right"/>
    </xf>
    <xf numFmtId="4" fontId="55" fillId="0" borderId="71" xfId="8" applyNumberFormat="1" applyFont="1" applyBorder="1"/>
    <xf numFmtId="3" fontId="55" fillId="0" borderId="0" xfId="8" applyNumberFormat="1" applyFont="1" applyAlignment="1">
      <alignment horizontal="right"/>
    </xf>
    <xf numFmtId="4" fontId="51" fillId="0" borderId="0" xfId="8" applyNumberFormat="1" applyAlignment="1">
      <alignment wrapText="1"/>
    </xf>
    <xf numFmtId="4" fontId="55" fillId="0" borderId="0" xfId="8" applyNumberFormat="1" applyFont="1" applyAlignment="1">
      <alignment wrapText="1"/>
    </xf>
    <xf numFmtId="3" fontId="55" fillId="0" borderId="0" xfId="8" applyNumberFormat="1" applyFont="1" applyAlignment="1">
      <alignment horizontal="right" wrapText="1"/>
    </xf>
    <xf numFmtId="40" fontId="51" fillId="0" borderId="0" xfId="8" applyNumberFormat="1" applyAlignment="1">
      <alignment wrapText="1"/>
    </xf>
    <xf numFmtId="49" fontId="51" fillId="0" borderId="0" xfId="8" applyNumberFormat="1" applyAlignment="1">
      <alignment wrapText="1"/>
    </xf>
    <xf numFmtId="3" fontId="55" fillId="0" borderId="0" xfId="8" applyNumberFormat="1" applyFont="1" applyAlignment="1">
      <alignment wrapText="1"/>
    </xf>
    <xf numFmtId="4" fontId="51" fillId="0" borderId="0" xfId="8" applyNumberFormat="1" applyAlignment="1">
      <alignment wrapText="1" shrinkToFit="1"/>
    </xf>
    <xf numFmtId="4" fontId="56" fillId="0" borderId="0" xfId="8" applyNumberFormat="1" applyFont="1"/>
    <xf numFmtId="3" fontId="56" fillId="0" borderId="0" xfId="8" applyNumberFormat="1" applyFont="1" applyAlignment="1">
      <alignment horizontal="right"/>
    </xf>
    <xf numFmtId="4" fontId="57" fillId="0" borderId="0" xfId="8" applyNumberFormat="1" applyFont="1"/>
    <xf numFmtId="3" fontId="57" fillId="0" borderId="0" xfId="8" applyNumberFormat="1" applyFont="1"/>
    <xf numFmtId="40" fontId="57" fillId="0" borderId="0" xfId="8" applyNumberFormat="1" applyFont="1"/>
    <xf numFmtId="0" fontId="58" fillId="0" borderId="0" xfId="10" applyAlignment="1">
      <alignment horizontal="left" vertical="top"/>
      <protection locked="0"/>
    </xf>
    <xf numFmtId="39" fontId="58" fillId="0" borderId="0" xfId="10" applyNumberFormat="1" applyAlignment="1">
      <alignment horizontal="right" vertical="top"/>
      <protection locked="0"/>
    </xf>
    <xf numFmtId="1" fontId="58" fillId="0" borderId="0" xfId="10" applyNumberFormat="1" applyAlignment="1">
      <alignment horizontal="right" vertical="top"/>
      <protection locked="0"/>
    </xf>
    <xf numFmtId="0" fontId="58" fillId="0" borderId="0" xfId="10" applyAlignment="1">
      <alignment horizontal="left" vertical="top" wrapText="1"/>
      <protection locked="0"/>
    </xf>
    <xf numFmtId="37" fontId="58" fillId="0" borderId="0" xfId="10" applyNumberFormat="1" applyAlignment="1">
      <alignment horizontal="center" vertical="top"/>
      <protection locked="0"/>
    </xf>
    <xf numFmtId="39" fontId="41" fillId="0" borderId="0" xfId="10" applyNumberFormat="1" applyFont="1" applyAlignment="1">
      <alignment horizontal="right"/>
      <protection locked="0"/>
    </xf>
    <xf numFmtId="1" fontId="41" fillId="0" borderId="0" xfId="10" applyNumberFormat="1" applyFont="1" applyAlignment="1">
      <alignment horizontal="right"/>
      <protection locked="0"/>
    </xf>
    <xf numFmtId="0" fontId="41" fillId="0" borderId="0" xfId="10" applyFont="1" applyAlignment="1">
      <alignment horizontal="left" wrapText="1"/>
      <protection locked="0"/>
    </xf>
    <xf numFmtId="37" fontId="41" fillId="0" borderId="0" xfId="10" applyNumberFormat="1" applyFont="1" applyAlignment="1">
      <alignment horizontal="center"/>
      <protection locked="0"/>
    </xf>
    <xf numFmtId="39" fontId="42" fillId="0" borderId="23" xfId="10" applyNumberFormat="1" applyFont="1" applyBorder="1" applyAlignment="1">
      <alignment horizontal="right"/>
      <protection locked="0"/>
    </xf>
    <xf numFmtId="39" fontId="42" fillId="0" borderId="24" xfId="10" applyNumberFormat="1" applyFont="1" applyBorder="1" applyAlignment="1">
      <alignment horizontal="right"/>
      <protection locked="0"/>
    </xf>
    <xf numFmtId="170" fontId="42" fillId="0" borderId="24" xfId="10" applyNumberFormat="1" applyFont="1" applyBorder="1" applyAlignment="1">
      <alignment horizontal="right"/>
      <protection locked="0"/>
    </xf>
    <xf numFmtId="0" fontId="42" fillId="0" borderId="24" xfId="10" applyFont="1" applyBorder="1" applyAlignment="1">
      <alignment horizontal="left" wrapText="1"/>
      <protection locked="0"/>
    </xf>
    <xf numFmtId="37" fontId="42" fillId="0" borderId="25" xfId="10" applyNumberFormat="1" applyFont="1" applyBorder="1" applyAlignment="1">
      <alignment horizontal="center"/>
      <protection locked="0"/>
    </xf>
    <xf numFmtId="39" fontId="42" fillId="0" borderId="26" xfId="10" applyNumberFormat="1" applyFont="1" applyBorder="1" applyAlignment="1">
      <alignment horizontal="right"/>
      <protection locked="0"/>
    </xf>
    <xf numFmtId="39" fontId="42" fillId="0" borderId="28" xfId="10" applyNumberFormat="1" applyFont="1" applyBorder="1" applyAlignment="1">
      <alignment horizontal="right"/>
      <protection locked="0"/>
    </xf>
    <xf numFmtId="170" fontId="42" fillId="0" borderId="28" xfId="10" applyNumberFormat="1" applyFont="1" applyBorder="1" applyAlignment="1">
      <alignment horizontal="right"/>
      <protection locked="0"/>
    </xf>
    <xf numFmtId="0" fontId="42" fillId="0" borderId="28" xfId="10" applyFont="1" applyBorder="1" applyAlignment="1">
      <alignment horizontal="left" wrapText="1"/>
      <protection locked="0"/>
    </xf>
    <xf numFmtId="37" fontId="42" fillId="0" borderId="36" xfId="10" applyNumberFormat="1" applyFont="1" applyBorder="1" applyAlignment="1">
      <alignment horizontal="center"/>
      <protection locked="0"/>
    </xf>
    <xf numFmtId="39" fontId="42" fillId="0" borderId="31" xfId="10" applyNumberFormat="1" applyFont="1" applyBorder="1" applyAlignment="1">
      <alignment horizontal="right"/>
      <protection locked="0"/>
    </xf>
    <xf numFmtId="39" fontId="42" fillId="0" borderId="33" xfId="10" applyNumberFormat="1" applyFont="1" applyBorder="1" applyAlignment="1">
      <alignment horizontal="right"/>
      <protection locked="0"/>
    </xf>
    <xf numFmtId="170" fontId="42" fillId="0" borderId="33" xfId="10" applyNumberFormat="1" applyFont="1" applyBorder="1" applyAlignment="1">
      <alignment horizontal="right"/>
      <protection locked="0"/>
    </xf>
    <xf numFmtId="0" fontId="42" fillId="0" borderId="33" xfId="10" applyFont="1" applyBorder="1" applyAlignment="1">
      <alignment horizontal="left" wrapText="1"/>
      <protection locked="0"/>
    </xf>
    <xf numFmtId="37" fontId="42" fillId="0" borderId="37" xfId="10" applyNumberFormat="1" applyFont="1" applyBorder="1" applyAlignment="1">
      <alignment horizontal="center"/>
      <protection locked="0"/>
    </xf>
    <xf numFmtId="39" fontId="45" fillId="0" borderId="0" xfId="10" applyNumberFormat="1" applyFont="1" applyAlignment="1">
      <alignment horizontal="right"/>
      <protection locked="0"/>
    </xf>
    <xf numFmtId="1" fontId="45" fillId="0" borderId="0" xfId="10" applyNumberFormat="1" applyFont="1" applyAlignment="1">
      <alignment horizontal="right"/>
      <protection locked="0"/>
    </xf>
    <xf numFmtId="0" fontId="45" fillId="0" borderId="0" xfId="10" applyFont="1" applyAlignment="1">
      <alignment horizontal="left" wrapText="1"/>
      <protection locked="0"/>
    </xf>
    <xf numFmtId="37" fontId="45" fillId="0" borderId="0" xfId="10" applyNumberFormat="1" applyFont="1" applyAlignment="1">
      <alignment horizontal="center"/>
      <protection locked="0"/>
    </xf>
    <xf numFmtId="0" fontId="47" fillId="5" borderId="0" xfId="10" applyFont="1" applyFill="1" applyAlignment="1" applyProtection="1">
      <alignment horizontal="left"/>
    </xf>
    <xf numFmtId="1" fontId="47" fillId="5" borderId="0" xfId="10" applyNumberFormat="1" applyFont="1" applyFill="1" applyAlignment="1" applyProtection="1">
      <alignment horizontal="left"/>
    </xf>
    <xf numFmtId="0" fontId="48" fillId="6" borderId="40" xfId="10" applyFont="1" applyFill="1" applyBorder="1" applyAlignment="1" applyProtection="1">
      <alignment horizontal="center" vertical="center" wrapText="1"/>
    </xf>
    <xf numFmtId="1" fontId="48" fillId="6" borderId="40" xfId="10" applyNumberFormat="1" applyFont="1" applyFill="1" applyBorder="1" applyAlignment="1" applyProtection="1">
      <alignment horizontal="center" vertical="center" wrapText="1"/>
    </xf>
    <xf numFmtId="0" fontId="42" fillId="5" borderId="0" xfId="10" applyFont="1" applyFill="1" applyAlignment="1" applyProtection="1">
      <alignment horizontal="left"/>
    </xf>
    <xf numFmtId="1" fontId="42" fillId="5" borderId="0" xfId="10" applyNumberFormat="1" applyFont="1" applyFill="1" applyAlignment="1" applyProtection="1">
      <alignment horizontal="left"/>
    </xf>
    <xf numFmtId="0" fontId="45" fillId="5" borderId="0" xfId="10" applyFont="1" applyFill="1" applyAlignment="1" applyProtection="1">
      <alignment horizontal="left"/>
    </xf>
    <xf numFmtId="0" fontId="59" fillId="0" borderId="0" xfId="2" applyFont="1" applyAlignment="1">
      <alignment horizontal="left" vertical="top"/>
      <protection locked="0"/>
    </xf>
    <xf numFmtId="1" fontId="45" fillId="5" borderId="0" xfId="2" applyNumberFormat="1" applyFont="1" applyFill="1" applyAlignment="1" applyProtection="1">
      <alignment horizontal="left"/>
    </xf>
    <xf numFmtId="0" fontId="15" fillId="2" borderId="0" xfId="0" applyFont="1" applyFill="1" applyAlignment="1">
      <alignment horizontal="center" vertical="center"/>
    </xf>
    <xf numFmtId="0" fontId="0" fillId="0" borderId="0" xfId="0"/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1">
    <cellStyle name="Hypertextový odkaz" xfId="1" builtinId="8"/>
    <cellStyle name="Normální" xfId="0" builtinId="0" customBuiltin="1"/>
    <cellStyle name="Normální 2" xfId="8" xr:uid="{9382C55B-496E-4C97-AD60-1E0BAD0AD04E}"/>
    <cellStyle name="Normální 2 2" xfId="2" xr:uid="{F0B328E9-D933-4EFB-8ECD-95CC53614B2C}"/>
    <cellStyle name="Normální 3" xfId="6" xr:uid="{0861562F-2C46-4B34-AA26-A91A28D6139B}"/>
    <cellStyle name="Normální 3 2" xfId="7" xr:uid="{24FA675E-DEC4-464D-A4FA-74457687B33F}"/>
    <cellStyle name="normální 3 2 2" xfId="5" xr:uid="{3F1D5943-F440-4508-9C89-FFECCF02E1FA}"/>
    <cellStyle name="normální 3 3" xfId="4" xr:uid="{A8FD60AC-C281-49F8-96D9-B38957252989}"/>
    <cellStyle name="Normální 4" xfId="3" xr:uid="{DB0C2259-B1B6-4B7F-93EB-5FCDAD1D4954}"/>
    <cellStyle name="Normální 5" xfId="10" xr:uid="{22FB5C2A-CA76-4C26-A13E-CA324ED26B4F}"/>
    <cellStyle name="normální_ROZPOČET_ELEKTRO_AMETIC_NEPOMUK_SO_01_SO_02_BŘEZEN_EX" xfId="9" xr:uid="{9320EED7-5C49-49DE-B0EE-2EC0D906B58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2619375</xdr:colOff>
      <xdr:row>13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9B84AB4C-18C1-4E7B-81EA-F8EFA38836FA}"/>
            </a:ext>
          </a:extLst>
        </xdr:cNvPr>
        <xdr:cNvSpPr txBox="1"/>
      </xdr:nvSpPr>
      <xdr:spPr>
        <a:xfrm>
          <a:off x="1200150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1</xdr:col>
      <xdr:colOff>2619375</xdr:colOff>
      <xdr:row>13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C9903EF1-D6A4-4A36-ACCE-6A8AB9593935}"/>
            </a:ext>
          </a:extLst>
        </xdr:cNvPr>
        <xdr:cNvSpPr txBox="1"/>
      </xdr:nvSpPr>
      <xdr:spPr>
        <a:xfrm>
          <a:off x="1200150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2619375</xdr:colOff>
      <xdr:row>17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CDB95F29-620F-4F65-A127-13EDC6CC7A9E}"/>
            </a:ext>
          </a:extLst>
        </xdr:cNvPr>
        <xdr:cNvSpPr txBox="1"/>
      </xdr:nvSpPr>
      <xdr:spPr>
        <a:xfrm>
          <a:off x="1200150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1</xdr:col>
      <xdr:colOff>2619375</xdr:colOff>
      <xdr:row>17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16157ABB-EB07-4351-85F7-6B01192ED8AE}"/>
            </a:ext>
          </a:extLst>
        </xdr:cNvPr>
        <xdr:cNvSpPr txBox="1"/>
      </xdr:nvSpPr>
      <xdr:spPr>
        <a:xfrm>
          <a:off x="1200150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60" workbookViewId="0">
      <selection activeCell="AN9" sqref="AN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ht="36.950000000000003" customHeight="1">
      <c r="AR2" s="419" t="s">
        <v>5</v>
      </c>
      <c r="AS2" s="420"/>
      <c r="AT2" s="420"/>
      <c r="AU2" s="420"/>
      <c r="AV2" s="420"/>
      <c r="AW2" s="420"/>
      <c r="AX2" s="420"/>
      <c r="AY2" s="420"/>
      <c r="AZ2" s="420"/>
      <c r="BA2" s="420"/>
      <c r="BB2" s="420"/>
      <c r="BC2" s="420"/>
      <c r="BD2" s="420"/>
      <c r="BE2" s="420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S4" s="17" t="s">
        <v>11</v>
      </c>
    </row>
    <row r="5" spans="1:74" ht="12" customHeight="1">
      <c r="B5" s="20"/>
      <c r="D5" s="23" t="s">
        <v>12</v>
      </c>
      <c r="K5" s="451" t="s">
        <v>13</v>
      </c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R5" s="20"/>
      <c r="BS5" s="17" t="s">
        <v>6</v>
      </c>
    </row>
    <row r="6" spans="1:74" ht="36.950000000000003" customHeight="1">
      <c r="B6" s="20"/>
      <c r="D6" s="25" t="s">
        <v>14</v>
      </c>
      <c r="K6" s="452" t="s">
        <v>15</v>
      </c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R6" s="20"/>
      <c r="BS6" s="17" t="s">
        <v>16</v>
      </c>
    </row>
    <row r="7" spans="1:74" ht="12" customHeight="1">
      <c r="B7" s="20"/>
      <c r="D7" s="26" t="s">
        <v>17</v>
      </c>
      <c r="K7" s="24" t="s">
        <v>1</v>
      </c>
      <c r="AK7" s="26" t="s">
        <v>18</v>
      </c>
      <c r="AN7" s="24" t="s">
        <v>1</v>
      </c>
      <c r="AR7" s="20"/>
      <c r="BS7" s="17" t="s">
        <v>19</v>
      </c>
    </row>
    <row r="8" spans="1:74" ht="12" customHeight="1">
      <c r="B8" s="20"/>
      <c r="D8" s="26" t="s">
        <v>20</v>
      </c>
      <c r="K8" s="24" t="s">
        <v>21</v>
      </c>
      <c r="AK8" s="26" t="s">
        <v>22</v>
      </c>
      <c r="AN8" s="183">
        <v>44958</v>
      </c>
      <c r="AR8" s="20"/>
      <c r="BS8" s="17" t="s">
        <v>23</v>
      </c>
    </row>
    <row r="9" spans="1:74" ht="14.45" customHeight="1">
      <c r="B9" s="20"/>
      <c r="AR9" s="20"/>
      <c r="BS9" s="17" t="s">
        <v>24</v>
      </c>
    </row>
    <row r="10" spans="1:74" ht="12" customHeight="1">
      <c r="B10" s="20"/>
      <c r="D10" s="26" t="s">
        <v>25</v>
      </c>
      <c r="AK10" s="26" t="s">
        <v>26</v>
      </c>
      <c r="AN10" s="24" t="s">
        <v>1</v>
      </c>
      <c r="AR10" s="20"/>
      <c r="BS10" s="17" t="s">
        <v>16</v>
      </c>
    </row>
    <row r="11" spans="1:74" ht="18.399999999999999" customHeight="1">
      <c r="B11" s="20"/>
      <c r="E11" s="24" t="s">
        <v>21</v>
      </c>
      <c r="AK11" s="26" t="s">
        <v>27</v>
      </c>
      <c r="AN11" s="24" t="s">
        <v>1</v>
      </c>
      <c r="AR11" s="20"/>
      <c r="BS11" s="17" t="s">
        <v>16</v>
      </c>
    </row>
    <row r="12" spans="1:74" ht="6.95" customHeight="1">
      <c r="B12" s="20"/>
      <c r="AR12" s="20"/>
      <c r="BS12" s="17" t="s">
        <v>16</v>
      </c>
    </row>
    <row r="13" spans="1:74" ht="12" customHeight="1">
      <c r="B13" s="20"/>
      <c r="D13" s="26" t="s">
        <v>28</v>
      </c>
      <c r="AK13" s="26" t="s">
        <v>26</v>
      </c>
      <c r="AN13" s="24" t="s">
        <v>1</v>
      </c>
      <c r="AR13" s="20"/>
      <c r="BS13" s="17" t="s">
        <v>16</v>
      </c>
    </row>
    <row r="14" spans="1:74" ht="12.75">
      <c r="B14" s="20"/>
      <c r="E14" s="24" t="s">
        <v>21</v>
      </c>
      <c r="AK14" s="26" t="s">
        <v>27</v>
      </c>
      <c r="AN14" s="24" t="s">
        <v>1</v>
      </c>
      <c r="AR14" s="20"/>
      <c r="BS14" s="17" t="s">
        <v>16</v>
      </c>
    </row>
    <row r="15" spans="1:74" ht="6.95" customHeight="1">
      <c r="B15" s="20"/>
      <c r="AR15" s="20"/>
      <c r="BS15" s="17" t="s">
        <v>3</v>
      </c>
    </row>
    <row r="16" spans="1:74" ht="12" customHeight="1">
      <c r="B16" s="20"/>
      <c r="D16" s="26" t="s">
        <v>29</v>
      </c>
      <c r="J16" t="s">
        <v>745</v>
      </c>
      <c r="AK16" s="26" t="s">
        <v>26</v>
      </c>
      <c r="AN16" s="24" t="s">
        <v>1</v>
      </c>
      <c r="AR16" s="20"/>
      <c r="BS16" s="17" t="s">
        <v>3</v>
      </c>
    </row>
    <row r="17" spans="2:71" ht="18.399999999999999" customHeight="1">
      <c r="B17" s="20"/>
      <c r="E17" s="24" t="s">
        <v>21</v>
      </c>
      <c r="J17" t="s">
        <v>746</v>
      </c>
      <c r="AK17" s="26" t="s">
        <v>27</v>
      </c>
      <c r="AN17" s="24" t="s">
        <v>1</v>
      </c>
      <c r="AR17" s="20"/>
      <c r="BS17" s="17" t="s">
        <v>30</v>
      </c>
    </row>
    <row r="18" spans="2:71" ht="6.95" customHeight="1">
      <c r="B18" s="20"/>
      <c r="AR18" s="20"/>
      <c r="BS18" s="17" t="s">
        <v>6</v>
      </c>
    </row>
    <row r="19" spans="2:71" ht="12" customHeight="1">
      <c r="B19" s="20"/>
      <c r="D19" s="26" t="s">
        <v>31</v>
      </c>
      <c r="J19" t="s">
        <v>747</v>
      </c>
      <c r="AK19" s="26" t="s">
        <v>26</v>
      </c>
      <c r="AN19" s="24" t="s">
        <v>1</v>
      </c>
      <c r="AR19" s="20"/>
      <c r="BS19" s="17" t="s">
        <v>6</v>
      </c>
    </row>
    <row r="20" spans="2:71" ht="18.399999999999999" customHeight="1">
      <c r="B20" s="20"/>
      <c r="E20" s="24" t="s">
        <v>21</v>
      </c>
      <c r="AK20" s="26" t="s">
        <v>27</v>
      </c>
      <c r="AN20" s="24" t="s">
        <v>1</v>
      </c>
      <c r="AR20" s="20"/>
      <c r="BS20" s="17" t="s">
        <v>30</v>
      </c>
    </row>
    <row r="21" spans="2:71" ht="6.95" customHeight="1">
      <c r="B21" s="20"/>
      <c r="AR21" s="20"/>
    </row>
    <row r="22" spans="2:71" ht="12" customHeight="1">
      <c r="B22" s="20"/>
      <c r="D22" s="26" t="s">
        <v>32</v>
      </c>
      <c r="J22" s="182" t="s">
        <v>748</v>
      </c>
      <c r="AR22" s="20"/>
    </row>
    <row r="23" spans="2:71" ht="16.5" customHeight="1">
      <c r="B23" s="20"/>
      <c r="E23" s="453" t="s">
        <v>1</v>
      </c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33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454">
        <f>ROUND(AG94,2)</f>
        <v>0</v>
      </c>
      <c r="AL26" s="455"/>
      <c r="AM26" s="455"/>
      <c r="AN26" s="455"/>
      <c r="AO26" s="455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456" t="s">
        <v>34</v>
      </c>
      <c r="M28" s="456"/>
      <c r="N28" s="456"/>
      <c r="O28" s="456"/>
      <c r="P28" s="456"/>
      <c r="W28" s="456" t="s">
        <v>35</v>
      </c>
      <c r="X28" s="456"/>
      <c r="Y28" s="456"/>
      <c r="Z28" s="456"/>
      <c r="AA28" s="456"/>
      <c r="AB28" s="456"/>
      <c r="AC28" s="456"/>
      <c r="AD28" s="456"/>
      <c r="AE28" s="456"/>
      <c r="AK28" s="456" t="s">
        <v>36</v>
      </c>
      <c r="AL28" s="456"/>
      <c r="AM28" s="456"/>
      <c r="AN28" s="456"/>
      <c r="AO28" s="456"/>
      <c r="AR28" s="29"/>
    </row>
    <row r="29" spans="2:71" s="2" customFormat="1" ht="14.45" customHeight="1">
      <c r="B29" s="33"/>
      <c r="D29" s="26" t="s">
        <v>37</v>
      </c>
      <c r="F29" s="26" t="s">
        <v>38</v>
      </c>
      <c r="L29" s="446">
        <v>0.21</v>
      </c>
      <c r="M29" s="445"/>
      <c r="N29" s="445"/>
      <c r="O29" s="445"/>
      <c r="P29" s="445"/>
      <c r="W29" s="444">
        <f>ROUND(AZ94, 2)</f>
        <v>0</v>
      </c>
      <c r="X29" s="445"/>
      <c r="Y29" s="445"/>
      <c r="Z29" s="445"/>
      <c r="AA29" s="445"/>
      <c r="AB29" s="445"/>
      <c r="AC29" s="445"/>
      <c r="AD29" s="445"/>
      <c r="AE29" s="445"/>
      <c r="AK29" s="444">
        <f>ROUND(AV94, 2)</f>
        <v>0</v>
      </c>
      <c r="AL29" s="445"/>
      <c r="AM29" s="445"/>
      <c r="AN29" s="445"/>
      <c r="AO29" s="445"/>
      <c r="AR29" s="33"/>
    </row>
    <row r="30" spans="2:71" s="2" customFormat="1" ht="14.45" customHeight="1">
      <c r="B30" s="33"/>
      <c r="F30" s="26" t="s">
        <v>39</v>
      </c>
      <c r="L30" s="446">
        <v>0.15</v>
      </c>
      <c r="M30" s="445"/>
      <c r="N30" s="445"/>
      <c r="O30" s="445"/>
      <c r="P30" s="445"/>
      <c r="W30" s="444">
        <f>ROUND(BA94, 2)</f>
        <v>0</v>
      </c>
      <c r="X30" s="445"/>
      <c r="Y30" s="445"/>
      <c r="Z30" s="445"/>
      <c r="AA30" s="445"/>
      <c r="AB30" s="445"/>
      <c r="AC30" s="445"/>
      <c r="AD30" s="445"/>
      <c r="AE30" s="445"/>
      <c r="AK30" s="444">
        <f>ROUND(AW94, 2)</f>
        <v>0</v>
      </c>
      <c r="AL30" s="445"/>
      <c r="AM30" s="445"/>
      <c r="AN30" s="445"/>
      <c r="AO30" s="445"/>
      <c r="AR30" s="33"/>
    </row>
    <row r="31" spans="2:71" s="2" customFormat="1" ht="14.45" hidden="1" customHeight="1">
      <c r="B31" s="33"/>
      <c r="F31" s="26" t="s">
        <v>40</v>
      </c>
      <c r="L31" s="446">
        <v>0.21</v>
      </c>
      <c r="M31" s="445"/>
      <c r="N31" s="445"/>
      <c r="O31" s="445"/>
      <c r="P31" s="445"/>
      <c r="W31" s="444">
        <f>ROUND(BB94, 2)</f>
        <v>0</v>
      </c>
      <c r="X31" s="445"/>
      <c r="Y31" s="445"/>
      <c r="Z31" s="445"/>
      <c r="AA31" s="445"/>
      <c r="AB31" s="445"/>
      <c r="AC31" s="445"/>
      <c r="AD31" s="445"/>
      <c r="AE31" s="445"/>
      <c r="AK31" s="444">
        <v>0</v>
      </c>
      <c r="AL31" s="445"/>
      <c r="AM31" s="445"/>
      <c r="AN31" s="445"/>
      <c r="AO31" s="445"/>
      <c r="AR31" s="33"/>
    </row>
    <row r="32" spans="2:71" s="2" customFormat="1" ht="14.45" hidden="1" customHeight="1">
      <c r="B32" s="33"/>
      <c r="F32" s="26" t="s">
        <v>41</v>
      </c>
      <c r="L32" s="446">
        <v>0.15</v>
      </c>
      <c r="M32" s="445"/>
      <c r="N32" s="445"/>
      <c r="O32" s="445"/>
      <c r="P32" s="445"/>
      <c r="W32" s="444">
        <f>ROUND(BC94, 2)</f>
        <v>0</v>
      </c>
      <c r="X32" s="445"/>
      <c r="Y32" s="445"/>
      <c r="Z32" s="445"/>
      <c r="AA32" s="445"/>
      <c r="AB32" s="445"/>
      <c r="AC32" s="445"/>
      <c r="AD32" s="445"/>
      <c r="AE32" s="445"/>
      <c r="AK32" s="444">
        <v>0</v>
      </c>
      <c r="AL32" s="445"/>
      <c r="AM32" s="445"/>
      <c r="AN32" s="445"/>
      <c r="AO32" s="445"/>
      <c r="AR32" s="33"/>
    </row>
    <row r="33" spans="2:44" s="2" customFormat="1" ht="14.45" hidden="1" customHeight="1">
      <c r="B33" s="33"/>
      <c r="F33" s="26" t="s">
        <v>42</v>
      </c>
      <c r="L33" s="446">
        <v>0</v>
      </c>
      <c r="M33" s="445"/>
      <c r="N33" s="445"/>
      <c r="O33" s="445"/>
      <c r="P33" s="445"/>
      <c r="W33" s="444">
        <f>ROUND(BD94, 2)</f>
        <v>0</v>
      </c>
      <c r="X33" s="445"/>
      <c r="Y33" s="445"/>
      <c r="Z33" s="445"/>
      <c r="AA33" s="445"/>
      <c r="AB33" s="445"/>
      <c r="AC33" s="445"/>
      <c r="AD33" s="445"/>
      <c r="AE33" s="445"/>
      <c r="AK33" s="444">
        <v>0</v>
      </c>
      <c r="AL33" s="445"/>
      <c r="AM33" s="445"/>
      <c r="AN33" s="445"/>
      <c r="AO33" s="445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43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44</v>
      </c>
      <c r="U35" s="36"/>
      <c r="V35" s="36"/>
      <c r="W35" s="36"/>
      <c r="X35" s="447" t="s">
        <v>45</v>
      </c>
      <c r="Y35" s="448"/>
      <c r="Z35" s="448"/>
      <c r="AA35" s="448"/>
      <c r="AB35" s="448"/>
      <c r="AC35" s="36"/>
      <c r="AD35" s="36"/>
      <c r="AE35" s="36"/>
      <c r="AF35" s="36"/>
      <c r="AG35" s="36"/>
      <c r="AH35" s="36"/>
      <c r="AI35" s="36"/>
      <c r="AJ35" s="36"/>
      <c r="AK35" s="449">
        <f>SUM(AK26:AK33)</f>
        <v>0</v>
      </c>
      <c r="AL35" s="448"/>
      <c r="AM35" s="448"/>
      <c r="AN35" s="448"/>
      <c r="AO35" s="450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14.45" customHeight="1">
      <c r="B37" s="29"/>
      <c r="AR37" s="29"/>
    </row>
    <row r="38" spans="2:44" ht="14.45" customHeight="1">
      <c r="B38" s="20"/>
      <c r="AR38" s="20"/>
    </row>
    <row r="39" spans="2:44" ht="14.45" customHeight="1">
      <c r="B39" s="20"/>
      <c r="AR39" s="20"/>
    </row>
    <row r="40" spans="2:44" ht="14.45" customHeight="1">
      <c r="B40" s="20"/>
      <c r="AR40" s="20"/>
    </row>
    <row r="41" spans="2:44" ht="14.45" customHeight="1">
      <c r="B41" s="20"/>
      <c r="AR41" s="20"/>
    </row>
    <row r="42" spans="2:44" ht="14.45" customHeight="1">
      <c r="B42" s="20"/>
      <c r="AR42" s="20"/>
    </row>
    <row r="43" spans="2:44" ht="14.45" customHeight="1">
      <c r="B43" s="20"/>
      <c r="AR43" s="20"/>
    </row>
    <row r="44" spans="2:44" ht="14.45" customHeight="1">
      <c r="B44" s="20"/>
      <c r="AR44" s="20"/>
    </row>
    <row r="45" spans="2:44" ht="14.45" customHeight="1">
      <c r="B45" s="20"/>
      <c r="AR45" s="20"/>
    </row>
    <row r="46" spans="2:44" ht="14.45" customHeight="1">
      <c r="B46" s="20"/>
      <c r="AR46" s="20"/>
    </row>
    <row r="47" spans="2:44" ht="14.45" customHeight="1">
      <c r="B47" s="20"/>
      <c r="AR47" s="20"/>
    </row>
    <row r="48" spans="2:44" ht="14.45" customHeight="1">
      <c r="B48" s="20"/>
      <c r="AR48" s="20"/>
    </row>
    <row r="49" spans="2:44" s="1" customFormat="1" ht="14.45" customHeight="1">
      <c r="B49" s="29"/>
      <c r="D49" s="38" t="s">
        <v>46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47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29"/>
      <c r="D60" s="40" t="s">
        <v>48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49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48</v>
      </c>
      <c r="AI60" s="31"/>
      <c r="AJ60" s="31"/>
      <c r="AK60" s="31"/>
      <c r="AL60" s="31"/>
      <c r="AM60" s="40" t="s">
        <v>49</v>
      </c>
      <c r="AN60" s="31"/>
      <c r="AO60" s="31"/>
      <c r="AR60" s="29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29"/>
      <c r="D64" s="38" t="s">
        <v>50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51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29"/>
      <c r="D75" s="40" t="s">
        <v>48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49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48</v>
      </c>
      <c r="AI75" s="31"/>
      <c r="AJ75" s="31"/>
      <c r="AK75" s="31"/>
      <c r="AL75" s="31"/>
      <c r="AM75" s="40" t="s">
        <v>49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5" customHeight="1">
      <c r="B82" s="29"/>
      <c r="C82" s="21" t="s">
        <v>52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5"/>
      <c r="C84" s="26" t="s">
        <v>12</v>
      </c>
      <c r="L84" s="3" t="str">
        <f>K5</f>
        <v>20221104</v>
      </c>
      <c r="AR84" s="45"/>
    </row>
    <row r="85" spans="1:91" s="4" customFormat="1" ht="36.950000000000003" customHeight="1">
      <c r="B85" s="46"/>
      <c r="C85" s="47" t="s">
        <v>14</v>
      </c>
      <c r="L85" s="435" t="str">
        <f>K6</f>
        <v>Stavební úpravy bytů Nepomucká 442/2, Praha 5</v>
      </c>
      <c r="M85" s="436"/>
      <c r="N85" s="436"/>
      <c r="O85" s="436"/>
      <c r="P85" s="436"/>
      <c r="Q85" s="436"/>
      <c r="R85" s="436"/>
      <c r="S85" s="436"/>
      <c r="T85" s="436"/>
      <c r="U85" s="436"/>
      <c r="V85" s="436"/>
      <c r="W85" s="436"/>
      <c r="X85" s="436"/>
      <c r="Y85" s="436"/>
      <c r="Z85" s="436"/>
      <c r="AA85" s="436"/>
      <c r="AB85" s="436"/>
      <c r="AC85" s="436"/>
      <c r="AD85" s="436"/>
      <c r="AE85" s="436"/>
      <c r="AF85" s="436"/>
      <c r="AG85" s="436"/>
      <c r="AH85" s="436"/>
      <c r="AI85" s="436"/>
      <c r="AJ85" s="436"/>
      <c r="AR85" s="46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6" t="s">
        <v>20</v>
      </c>
      <c r="L87" s="48" t="str">
        <f>IF(K8="","",K8)</f>
        <v xml:space="preserve"> </v>
      </c>
      <c r="AI87" s="26" t="s">
        <v>22</v>
      </c>
      <c r="AM87" s="437">
        <f>IF(AN8= "","",AN8)</f>
        <v>44958</v>
      </c>
      <c r="AN87" s="437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6" t="s">
        <v>25</v>
      </c>
      <c r="L89" s="3" t="str">
        <f>IF(E11= "","",E11)</f>
        <v xml:space="preserve"> </v>
      </c>
      <c r="AI89" s="26" t="s">
        <v>29</v>
      </c>
      <c r="AM89" s="438" t="str">
        <f>IF(E17="","",E17)</f>
        <v xml:space="preserve"> </v>
      </c>
      <c r="AN89" s="439"/>
      <c r="AO89" s="439"/>
      <c r="AP89" s="439"/>
      <c r="AR89" s="29"/>
      <c r="AS89" s="440" t="s">
        <v>53</v>
      </c>
      <c r="AT89" s="441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>
      <c r="B90" s="29"/>
      <c r="C90" s="26" t="s">
        <v>28</v>
      </c>
      <c r="L90" s="3" t="str">
        <f>IF(E14="","",E14)</f>
        <v xml:space="preserve"> </v>
      </c>
      <c r="AI90" s="26" t="s">
        <v>31</v>
      </c>
      <c r="AM90" s="438" t="str">
        <f>IF(E20="","",E20)</f>
        <v xml:space="preserve"> </v>
      </c>
      <c r="AN90" s="439"/>
      <c r="AO90" s="439"/>
      <c r="AP90" s="439"/>
      <c r="AR90" s="29"/>
      <c r="AS90" s="442"/>
      <c r="AT90" s="443"/>
      <c r="BD90" s="53"/>
    </row>
    <row r="91" spans="1:91" s="1" customFormat="1" ht="10.9" customHeight="1">
      <c r="B91" s="29"/>
      <c r="AR91" s="29"/>
      <c r="AS91" s="442"/>
      <c r="AT91" s="443"/>
      <c r="BD91" s="53"/>
    </row>
    <row r="92" spans="1:91" s="1" customFormat="1" ht="29.25" customHeight="1">
      <c r="B92" s="29"/>
      <c r="C92" s="424" t="s">
        <v>54</v>
      </c>
      <c r="D92" s="425"/>
      <c r="E92" s="425"/>
      <c r="F92" s="425"/>
      <c r="G92" s="425"/>
      <c r="H92" s="54"/>
      <c r="I92" s="426" t="s">
        <v>55</v>
      </c>
      <c r="J92" s="425"/>
      <c r="K92" s="425"/>
      <c r="L92" s="425"/>
      <c r="M92" s="425"/>
      <c r="N92" s="425"/>
      <c r="O92" s="425"/>
      <c r="P92" s="425"/>
      <c r="Q92" s="425"/>
      <c r="R92" s="425"/>
      <c r="S92" s="425"/>
      <c r="T92" s="425"/>
      <c r="U92" s="425"/>
      <c r="V92" s="425"/>
      <c r="W92" s="425"/>
      <c r="X92" s="425"/>
      <c r="Y92" s="425"/>
      <c r="Z92" s="425"/>
      <c r="AA92" s="425"/>
      <c r="AB92" s="425"/>
      <c r="AC92" s="425"/>
      <c r="AD92" s="425"/>
      <c r="AE92" s="425"/>
      <c r="AF92" s="425"/>
      <c r="AG92" s="427" t="s">
        <v>56</v>
      </c>
      <c r="AH92" s="425"/>
      <c r="AI92" s="425"/>
      <c r="AJ92" s="425"/>
      <c r="AK92" s="425"/>
      <c r="AL92" s="425"/>
      <c r="AM92" s="425"/>
      <c r="AN92" s="426" t="s">
        <v>57</v>
      </c>
      <c r="AO92" s="425"/>
      <c r="AP92" s="428"/>
      <c r="AQ92" s="55" t="s">
        <v>58</v>
      </c>
      <c r="AR92" s="29"/>
      <c r="AS92" s="56" t="s">
        <v>59</v>
      </c>
      <c r="AT92" s="57" t="s">
        <v>60</v>
      </c>
      <c r="AU92" s="57" t="s">
        <v>61</v>
      </c>
      <c r="AV92" s="57" t="s">
        <v>62</v>
      </c>
      <c r="AW92" s="57" t="s">
        <v>63</v>
      </c>
      <c r="AX92" s="57" t="s">
        <v>64</v>
      </c>
      <c r="AY92" s="57" t="s">
        <v>65</v>
      </c>
      <c r="AZ92" s="57" t="s">
        <v>66</v>
      </c>
      <c r="BA92" s="57" t="s">
        <v>67</v>
      </c>
      <c r="BB92" s="57" t="s">
        <v>68</v>
      </c>
      <c r="BC92" s="57" t="s">
        <v>69</v>
      </c>
      <c r="BD92" s="58" t="s">
        <v>70</v>
      </c>
    </row>
    <row r="93" spans="1:91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60"/>
      <c r="C94" s="61" t="s">
        <v>71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433">
        <f>ROUND(AG95,2)</f>
        <v>0</v>
      </c>
      <c r="AH94" s="433"/>
      <c r="AI94" s="433"/>
      <c r="AJ94" s="433"/>
      <c r="AK94" s="433"/>
      <c r="AL94" s="433"/>
      <c r="AM94" s="433"/>
      <c r="AN94" s="434">
        <f>SUM(AG94,AT94)</f>
        <v>0</v>
      </c>
      <c r="AO94" s="434"/>
      <c r="AP94" s="434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568.64396999999997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72</v>
      </c>
      <c r="BT94" s="69" t="s">
        <v>73</v>
      </c>
      <c r="BU94" s="70" t="s">
        <v>74</v>
      </c>
      <c r="BV94" s="69" t="s">
        <v>75</v>
      </c>
      <c r="BW94" s="69" t="s">
        <v>4</v>
      </c>
      <c r="BX94" s="69" t="s">
        <v>76</v>
      </c>
      <c r="CL94" s="69" t="s">
        <v>1</v>
      </c>
    </row>
    <row r="95" spans="1:91" s="6" customFormat="1" ht="16.5" customHeight="1">
      <c r="B95" s="71"/>
      <c r="C95" s="72"/>
      <c r="D95" s="432" t="s">
        <v>77</v>
      </c>
      <c r="E95" s="432"/>
      <c r="F95" s="432"/>
      <c r="G95" s="432"/>
      <c r="H95" s="432"/>
      <c r="I95" s="73"/>
      <c r="J95" s="432" t="s">
        <v>78</v>
      </c>
      <c r="K95" s="432"/>
      <c r="L95" s="432"/>
      <c r="M95" s="432"/>
      <c r="N95" s="432"/>
      <c r="O95" s="432"/>
      <c r="P95" s="432"/>
      <c r="Q95" s="432"/>
      <c r="R95" s="432"/>
      <c r="S95" s="432"/>
      <c r="T95" s="432"/>
      <c r="U95" s="432"/>
      <c r="V95" s="432"/>
      <c r="W95" s="432"/>
      <c r="X95" s="432"/>
      <c r="Y95" s="432"/>
      <c r="Z95" s="432"/>
      <c r="AA95" s="432"/>
      <c r="AB95" s="432"/>
      <c r="AC95" s="432"/>
      <c r="AD95" s="432"/>
      <c r="AE95" s="432"/>
      <c r="AF95" s="432"/>
      <c r="AG95" s="431">
        <f>ROUND(SUM(AG96:AG97),2)</f>
        <v>0</v>
      </c>
      <c r="AH95" s="430"/>
      <c r="AI95" s="430"/>
      <c r="AJ95" s="430"/>
      <c r="AK95" s="430"/>
      <c r="AL95" s="430"/>
      <c r="AM95" s="430"/>
      <c r="AN95" s="429">
        <f>SUM(AG95,AT95)</f>
        <v>0</v>
      </c>
      <c r="AO95" s="430"/>
      <c r="AP95" s="430"/>
      <c r="AQ95" s="74" t="s">
        <v>79</v>
      </c>
      <c r="AR95" s="71"/>
      <c r="AS95" s="75">
        <f>ROUND(SUM(AS96:AS97),2)</f>
        <v>0</v>
      </c>
      <c r="AT95" s="76">
        <f>ROUND(SUM(AV95:AW95),2)</f>
        <v>0</v>
      </c>
      <c r="AU95" s="77">
        <f>ROUND(SUM(AU96:AU97),5)</f>
        <v>568.64396999999997</v>
      </c>
      <c r="AV95" s="76">
        <f>ROUND(AZ95*L29,2)</f>
        <v>0</v>
      </c>
      <c r="AW95" s="76">
        <f>ROUND(BA95*L30,2)</f>
        <v>0</v>
      </c>
      <c r="AX95" s="76">
        <f>ROUND(BB95*L29,2)</f>
        <v>0</v>
      </c>
      <c r="AY95" s="76">
        <f>ROUND(BC95*L30,2)</f>
        <v>0</v>
      </c>
      <c r="AZ95" s="76">
        <f>ROUND(SUM(AZ96:AZ97),2)</f>
        <v>0</v>
      </c>
      <c r="BA95" s="76">
        <f>ROUND(SUM(BA96:BA97),2)</f>
        <v>0</v>
      </c>
      <c r="BB95" s="76">
        <f>ROUND(SUM(BB96:BB97),2)</f>
        <v>0</v>
      </c>
      <c r="BC95" s="76">
        <f>ROUND(SUM(BC96:BC97),2)</f>
        <v>0</v>
      </c>
      <c r="BD95" s="78">
        <f>ROUND(SUM(BD96:BD97),2)</f>
        <v>0</v>
      </c>
      <c r="BS95" s="79" t="s">
        <v>72</v>
      </c>
      <c r="BT95" s="79" t="s">
        <v>19</v>
      </c>
      <c r="BU95" s="79" t="s">
        <v>74</v>
      </c>
      <c r="BV95" s="79" t="s">
        <v>75</v>
      </c>
      <c r="BW95" s="79" t="s">
        <v>80</v>
      </c>
      <c r="BX95" s="79" t="s">
        <v>4</v>
      </c>
      <c r="CL95" s="79" t="s">
        <v>1</v>
      </c>
      <c r="CM95" s="79" t="s">
        <v>19</v>
      </c>
    </row>
    <row r="96" spans="1:91" s="3" customFormat="1" ht="16.5" customHeight="1">
      <c r="A96" s="80" t="s">
        <v>81</v>
      </c>
      <c r="B96" s="45"/>
      <c r="C96" s="9"/>
      <c r="D96" s="9"/>
      <c r="E96" s="423" t="s">
        <v>82</v>
      </c>
      <c r="F96" s="423"/>
      <c r="G96" s="423"/>
      <c r="H96" s="423"/>
      <c r="I96" s="423"/>
      <c r="J96" s="9"/>
      <c r="K96" s="423" t="s">
        <v>83</v>
      </c>
      <c r="L96" s="423"/>
      <c r="M96" s="423"/>
      <c r="N96" s="423"/>
      <c r="O96" s="423"/>
      <c r="P96" s="423"/>
      <c r="Q96" s="423"/>
      <c r="R96" s="423"/>
      <c r="S96" s="423"/>
      <c r="T96" s="423"/>
      <c r="U96" s="423"/>
      <c r="V96" s="423"/>
      <c r="W96" s="423"/>
      <c r="X96" s="423"/>
      <c r="Y96" s="423"/>
      <c r="Z96" s="423"/>
      <c r="AA96" s="423"/>
      <c r="AB96" s="423"/>
      <c r="AC96" s="423"/>
      <c r="AD96" s="423"/>
      <c r="AE96" s="423"/>
      <c r="AF96" s="423"/>
      <c r="AG96" s="421">
        <f>'A - Opravy'!J32</f>
        <v>0</v>
      </c>
      <c r="AH96" s="422"/>
      <c r="AI96" s="422"/>
      <c r="AJ96" s="422"/>
      <c r="AK96" s="422"/>
      <c r="AL96" s="422"/>
      <c r="AM96" s="422"/>
      <c r="AN96" s="421">
        <f>SUM(AG96,AT96)</f>
        <v>0</v>
      </c>
      <c r="AO96" s="422"/>
      <c r="AP96" s="422"/>
      <c r="AQ96" s="81" t="s">
        <v>84</v>
      </c>
      <c r="AR96" s="45"/>
      <c r="AS96" s="82">
        <v>0</v>
      </c>
      <c r="AT96" s="83">
        <f>ROUND(SUM(AV96:AW96),2)</f>
        <v>0</v>
      </c>
      <c r="AU96" s="84">
        <f>'A - Opravy'!P147</f>
        <v>555.41001700000004</v>
      </c>
      <c r="AV96" s="83">
        <f>'A - Opravy'!J35</f>
        <v>0</v>
      </c>
      <c r="AW96" s="83">
        <f>'A - Opravy'!J36</f>
        <v>0</v>
      </c>
      <c r="AX96" s="83">
        <f>'A - Opravy'!J37</f>
        <v>0</v>
      </c>
      <c r="AY96" s="83">
        <f>'A - Opravy'!J38</f>
        <v>0</v>
      </c>
      <c r="AZ96" s="83">
        <f>'A - Opravy'!F35</f>
        <v>0</v>
      </c>
      <c r="BA96" s="83">
        <f>'A - Opravy'!F36</f>
        <v>0</v>
      </c>
      <c r="BB96" s="83">
        <f>'A - Opravy'!F37</f>
        <v>0</v>
      </c>
      <c r="BC96" s="83">
        <f>'A - Opravy'!F38</f>
        <v>0</v>
      </c>
      <c r="BD96" s="85">
        <f>'A - Opravy'!F39</f>
        <v>0</v>
      </c>
      <c r="BT96" s="24" t="s">
        <v>85</v>
      </c>
      <c r="BV96" s="24" t="s">
        <v>75</v>
      </c>
      <c r="BW96" s="24" t="s">
        <v>86</v>
      </c>
      <c r="BX96" s="24" t="s">
        <v>80</v>
      </c>
      <c r="CL96" s="24" t="s">
        <v>1</v>
      </c>
    </row>
    <row r="97" spans="1:90" s="3" customFormat="1" ht="16.5" customHeight="1">
      <c r="A97" s="80" t="s">
        <v>81</v>
      </c>
      <c r="B97" s="45"/>
      <c r="C97" s="9"/>
      <c r="D97" s="9"/>
      <c r="E97" s="423" t="s">
        <v>87</v>
      </c>
      <c r="F97" s="423"/>
      <c r="G97" s="423"/>
      <c r="H97" s="423"/>
      <c r="I97" s="423"/>
      <c r="J97" s="9"/>
      <c r="K97" s="423" t="s">
        <v>88</v>
      </c>
      <c r="L97" s="423"/>
      <c r="M97" s="423"/>
      <c r="N97" s="423"/>
      <c r="O97" s="423"/>
      <c r="P97" s="423"/>
      <c r="Q97" s="423"/>
      <c r="R97" s="423"/>
      <c r="S97" s="423"/>
      <c r="T97" s="423"/>
      <c r="U97" s="423"/>
      <c r="V97" s="423"/>
      <c r="W97" s="423"/>
      <c r="X97" s="423"/>
      <c r="Y97" s="423"/>
      <c r="Z97" s="423"/>
      <c r="AA97" s="423"/>
      <c r="AB97" s="423"/>
      <c r="AC97" s="423"/>
      <c r="AD97" s="423"/>
      <c r="AE97" s="423"/>
      <c r="AF97" s="423"/>
      <c r="AG97" s="421">
        <f>'B - Investice'!J32</f>
        <v>0</v>
      </c>
      <c r="AH97" s="422"/>
      <c r="AI97" s="422"/>
      <c r="AJ97" s="422"/>
      <c r="AK97" s="422"/>
      <c r="AL97" s="422"/>
      <c r="AM97" s="422"/>
      <c r="AN97" s="421">
        <f>SUM(AG97,AT97)</f>
        <v>0</v>
      </c>
      <c r="AO97" s="422"/>
      <c r="AP97" s="422"/>
      <c r="AQ97" s="81" t="s">
        <v>84</v>
      </c>
      <c r="AR97" s="45"/>
      <c r="AS97" s="86">
        <v>0</v>
      </c>
      <c r="AT97" s="87">
        <f>ROUND(SUM(AV97:AW97),2)</f>
        <v>0</v>
      </c>
      <c r="AU97" s="88">
        <f>'B - Investice'!P130</f>
        <v>13.233953</v>
      </c>
      <c r="AV97" s="87">
        <f>'B - Investice'!J35</f>
        <v>0</v>
      </c>
      <c r="AW97" s="87">
        <f>'B - Investice'!J36</f>
        <v>0</v>
      </c>
      <c r="AX97" s="87">
        <f>'B - Investice'!J37</f>
        <v>0</v>
      </c>
      <c r="AY97" s="87">
        <f>'B - Investice'!J38</f>
        <v>0</v>
      </c>
      <c r="AZ97" s="87">
        <f>'B - Investice'!F35</f>
        <v>0</v>
      </c>
      <c r="BA97" s="87">
        <f>'B - Investice'!F36</f>
        <v>0</v>
      </c>
      <c r="BB97" s="87">
        <f>'B - Investice'!F37</f>
        <v>0</v>
      </c>
      <c r="BC97" s="87">
        <f>'B - Investice'!F38</f>
        <v>0</v>
      </c>
      <c r="BD97" s="89">
        <f>'B - Investice'!F39</f>
        <v>0</v>
      </c>
      <c r="BT97" s="24" t="s">
        <v>85</v>
      </c>
      <c r="BV97" s="24" t="s">
        <v>75</v>
      </c>
      <c r="BW97" s="24" t="s">
        <v>89</v>
      </c>
      <c r="BX97" s="24" t="s">
        <v>80</v>
      </c>
      <c r="CL97" s="24" t="s">
        <v>1</v>
      </c>
    </row>
    <row r="98" spans="1:90" s="1" customFormat="1" ht="30" customHeight="1">
      <c r="B98" s="29"/>
      <c r="AR98" s="29"/>
    </row>
    <row r="99" spans="1:90" s="1" customFormat="1" ht="6.95" customHeight="1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29"/>
    </row>
  </sheetData>
  <mergeCells count="48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E96:I96"/>
    <mergeCell ref="K96:AF96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6" location="'A - Opravy'!C2" display="/" xr:uid="{00000000-0004-0000-0000-000000000000}"/>
    <hyperlink ref="A97" location="'B - Investice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413"/>
  <sheetViews>
    <sheetView showGridLines="0" topLeftCell="A123" workbookViewId="0">
      <selection activeCell="I150" sqref="I15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19" t="s">
        <v>5</v>
      </c>
      <c r="M2" s="420"/>
      <c r="N2" s="420"/>
      <c r="O2" s="420"/>
      <c r="P2" s="420"/>
      <c r="Q2" s="420"/>
      <c r="R2" s="420"/>
      <c r="S2" s="420"/>
      <c r="T2" s="420"/>
      <c r="U2" s="420"/>
      <c r="V2" s="420"/>
      <c r="AT2" s="17" t="s">
        <v>86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19</v>
      </c>
    </row>
    <row r="4" spans="2:46" ht="24.95" customHeight="1">
      <c r="B4" s="20"/>
      <c r="D4" s="21" t="s">
        <v>90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458" t="str">
        <f>'Rekapitulace stavby'!K6</f>
        <v>Stavební úpravy bytů Nepomucká 442/2, Praha 5</v>
      </c>
      <c r="F7" s="459"/>
      <c r="G7" s="459"/>
      <c r="H7" s="459"/>
      <c r="L7" s="20"/>
    </row>
    <row r="8" spans="2:46" ht="12" customHeight="1">
      <c r="B8" s="20"/>
      <c r="D8" s="26" t="s">
        <v>91</v>
      </c>
      <c r="L8" s="20"/>
    </row>
    <row r="9" spans="2:46" s="1" customFormat="1" ht="16.5" customHeight="1">
      <c r="B9" s="29"/>
      <c r="E9" s="458" t="s">
        <v>92</v>
      </c>
      <c r="F9" s="457"/>
      <c r="G9" s="457"/>
      <c r="H9" s="457"/>
      <c r="L9" s="29"/>
    </row>
    <row r="10" spans="2:46" s="1" customFormat="1" ht="12" customHeight="1">
      <c r="B10" s="29"/>
      <c r="D10" s="26" t="s">
        <v>93</v>
      </c>
      <c r="L10" s="29"/>
    </row>
    <row r="11" spans="2:46" s="1" customFormat="1" ht="16.5" customHeight="1">
      <c r="B11" s="29"/>
      <c r="E11" s="435" t="s">
        <v>94</v>
      </c>
      <c r="F11" s="457"/>
      <c r="G11" s="457"/>
      <c r="H11" s="457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17</v>
      </c>
      <c r="F13" s="24" t="s">
        <v>1</v>
      </c>
      <c r="I13" s="26" t="s">
        <v>18</v>
      </c>
      <c r="J13" s="24" t="s">
        <v>1</v>
      </c>
      <c r="L13" s="29"/>
    </row>
    <row r="14" spans="2:46" s="1" customFormat="1" ht="12" customHeight="1">
      <c r="B14" s="29"/>
      <c r="D14" s="26" t="s">
        <v>20</v>
      </c>
      <c r="F14" s="24" t="s">
        <v>21</v>
      </c>
      <c r="I14" s="26" t="s">
        <v>22</v>
      </c>
      <c r="J14" s="49">
        <f>'Rekapitulace stavby'!AN8</f>
        <v>44958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25</v>
      </c>
      <c r="I16" s="26" t="s">
        <v>26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28</v>
      </c>
      <c r="I19" s="26" t="s">
        <v>26</v>
      </c>
      <c r="J19" s="24" t="str">
        <f>'Rekapitulace stavby'!AN13</f>
        <v/>
      </c>
      <c r="L19" s="29"/>
    </row>
    <row r="20" spans="2:12" s="1" customFormat="1" ht="18" customHeight="1">
      <c r="B20" s="29"/>
      <c r="E20" s="451" t="str">
        <f>'Rekapitulace stavby'!E14</f>
        <v xml:space="preserve"> </v>
      </c>
      <c r="F20" s="451"/>
      <c r="G20" s="451"/>
      <c r="H20" s="451"/>
      <c r="I20" s="26" t="s">
        <v>27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26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26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 xml:space="preserve"> </v>
      </c>
      <c r="I26" s="26" t="s">
        <v>27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32</v>
      </c>
      <c r="L28" s="29"/>
    </row>
    <row r="29" spans="2:12" s="7" customFormat="1" ht="16.5" customHeight="1">
      <c r="B29" s="91"/>
      <c r="E29" s="453" t="s">
        <v>1</v>
      </c>
      <c r="F29" s="453"/>
      <c r="G29" s="453"/>
      <c r="H29" s="453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33</v>
      </c>
      <c r="J32" s="63">
        <f>ROUND(J147,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35</v>
      </c>
      <c r="I34" s="32" t="s">
        <v>34</v>
      </c>
      <c r="J34" s="32" t="s">
        <v>36</v>
      </c>
      <c r="L34" s="29"/>
    </row>
    <row r="35" spans="2:12" s="1" customFormat="1" ht="14.45" customHeight="1">
      <c r="B35" s="29"/>
      <c r="D35" s="52" t="s">
        <v>37</v>
      </c>
      <c r="E35" s="26" t="s">
        <v>38</v>
      </c>
      <c r="F35" s="83">
        <f>ROUND((SUM(BE147:BE412)),  2)</f>
        <v>0</v>
      </c>
      <c r="I35" s="93">
        <v>0.21</v>
      </c>
      <c r="J35" s="83">
        <f>ROUND(((SUM(BE147:BE412))*I35),  2)</f>
        <v>0</v>
      </c>
      <c r="L35" s="29"/>
    </row>
    <row r="36" spans="2:12" s="1" customFormat="1" ht="14.45" customHeight="1">
      <c r="B36" s="29"/>
      <c r="E36" s="26" t="s">
        <v>39</v>
      </c>
      <c r="F36" s="83">
        <f>ROUND((SUM(BF147:BF412)),  2)</f>
        <v>0</v>
      </c>
      <c r="I36" s="93">
        <v>0.15</v>
      </c>
      <c r="J36" s="83">
        <f>ROUND(((SUM(BF147:BF412))*I36),  2)</f>
        <v>0</v>
      </c>
      <c r="L36" s="29"/>
    </row>
    <row r="37" spans="2:12" s="1" customFormat="1" ht="14.45" hidden="1" customHeight="1">
      <c r="B37" s="29"/>
      <c r="E37" s="26" t="s">
        <v>40</v>
      </c>
      <c r="F37" s="83">
        <f>ROUND((SUM(BG147:BG412)),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41</v>
      </c>
      <c r="F38" s="83">
        <f>ROUND((SUM(BH147:BH412)),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42</v>
      </c>
      <c r="F39" s="83">
        <f>ROUND((SUM(BI147:BI412)),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43</v>
      </c>
      <c r="E41" s="54"/>
      <c r="F41" s="54"/>
      <c r="G41" s="96" t="s">
        <v>44</v>
      </c>
      <c r="H41" s="97" t="s">
        <v>45</v>
      </c>
      <c r="I41" s="54"/>
      <c r="J41" s="98">
        <f>SUM(J32:J39)</f>
        <v>0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46</v>
      </c>
      <c r="E50" s="39"/>
      <c r="F50" s="39"/>
      <c r="G50" s="38" t="s">
        <v>47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48</v>
      </c>
      <c r="E61" s="31"/>
      <c r="F61" s="100" t="s">
        <v>49</v>
      </c>
      <c r="G61" s="40" t="s">
        <v>48</v>
      </c>
      <c r="H61" s="31"/>
      <c r="I61" s="31"/>
      <c r="J61" s="101" t="s">
        <v>49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50</v>
      </c>
      <c r="E65" s="39"/>
      <c r="F65" s="39"/>
      <c r="G65" s="38" t="s">
        <v>51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48</v>
      </c>
      <c r="E76" s="31"/>
      <c r="F76" s="100" t="s">
        <v>49</v>
      </c>
      <c r="G76" s="40" t="s">
        <v>48</v>
      </c>
      <c r="H76" s="31"/>
      <c r="I76" s="31"/>
      <c r="J76" s="101" t="s">
        <v>49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95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458" t="str">
        <f>E7</f>
        <v>Stavební úpravy bytů Nepomucká 442/2, Praha 5</v>
      </c>
      <c r="F85" s="459"/>
      <c r="G85" s="459"/>
      <c r="H85" s="459"/>
      <c r="L85" s="29"/>
    </row>
    <row r="86" spans="2:12" ht="12" customHeight="1">
      <c r="B86" s="20"/>
      <c r="C86" s="26" t="s">
        <v>91</v>
      </c>
      <c r="L86" s="20"/>
    </row>
    <row r="87" spans="2:12" s="1" customFormat="1" ht="16.5" customHeight="1">
      <c r="B87" s="29"/>
      <c r="E87" s="458" t="s">
        <v>92</v>
      </c>
      <c r="F87" s="457"/>
      <c r="G87" s="457"/>
      <c r="H87" s="457"/>
      <c r="L87" s="29"/>
    </row>
    <row r="88" spans="2:12" s="1" customFormat="1" ht="12" customHeight="1">
      <c r="B88" s="29"/>
      <c r="C88" s="26" t="s">
        <v>93</v>
      </c>
      <c r="L88" s="29"/>
    </row>
    <row r="89" spans="2:12" s="1" customFormat="1" ht="16.5" customHeight="1">
      <c r="B89" s="29"/>
      <c r="E89" s="435" t="str">
        <f>E11</f>
        <v>A - Opravy</v>
      </c>
      <c r="F89" s="457"/>
      <c r="G89" s="457"/>
      <c r="H89" s="457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20</v>
      </c>
      <c r="F91" s="24" t="str">
        <f>F14</f>
        <v xml:space="preserve"> </v>
      </c>
      <c r="I91" s="26" t="s">
        <v>22</v>
      </c>
      <c r="J91" s="49">
        <f>IF(J14="","",J14)</f>
        <v>44958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25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15.2" customHeight="1">
      <c r="B94" s="29"/>
      <c r="C94" s="26" t="s">
        <v>28</v>
      </c>
      <c r="F94" s="24" t="str">
        <f>IF(E20="","",E20)</f>
        <v xml:space="preserve"> </v>
      </c>
      <c r="I94" s="26" t="s">
        <v>31</v>
      </c>
      <c r="J94" s="27" t="str">
        <f>E26</f>
        <v xml:space="preserve"> 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96</v>
      </c>
      <c r="D96" s="94"/>
      <c r="E96" s="94"/>
      <c r="F96" s="94"/>
      <c r="G96" s="94"/>
      <c r="H96" s="94"/>
      <c r="I96" s="94"/>
      <c r="J96" s="103" t="s">
        <v>97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98</v>
      </c>
      <c r="J98" s="63">
        <f>J147</f>
        <v>0</v>
      </c>
      <c r="L98" s="29"/>
      <c r="AU98" s="17" t="s">
        <v>99</v>
      </c>
    </row>
    <row r="99" spans="2:47" s="8" customFormat="1" ht="24.95" customHeight="1">
      <c r="B99" s="105"/>
      <c r="D99" s="106" t="s">
        <v>100</v>
      </c>
      <c r="E99" s="107"/>
      <c r="F99" s="107"/>
      <c r="G99" s="107"/>
      <c r="H99" s="107"/>
      <c r="I99" s="107"/>
      <c r="J99" s="108">
        <f>J148</f>
        <v>0</v>
      </c>
      <c r="L99" s="105"/>
    </row>
    <row r="100" spans="2:47" s="9" customFormat="1" ht="19.899999999999999" customHeight="1">
      <c r="B100" s="109"/>
      <c r="D100" s="110" t="s">
        <v>101</v>
      </c>
      <c r="E100" s="111"/>
      <c r="F100" s="111"/>
      <c r="G100" s="111"/>
      <c r="H100" s="111"/>
      <c r="I100" s="111"/>
      <c r="J100" s="112">
        <f>J149</f>
        <v>0</v>
      </c>
      <c r="L100" s="109"/>
    </row>
    <row r="101" spans="2:47" s="9" customFormat="1" ht="19.899999999999999" customHeight="1">
      <c r="B101" s="109"/>
      <c r="D101" s="110" t="s">
        <v>102</v>
      </c>
      <c r="E101" s="111"/>
      <c r="F101" s="111"/>
      <c r="G101" s="111"/>
      <c r="H101" s="111"/>
      <c r="I101" s="111"/>
      <c r="J101" s="112">
        <f>J157</f>
        <v>0</v>
      </c>
      <c r="L101" s="109"/>
    </row>
    <row r="102" spans="2:47" s="9" customFormat="1" ht="19.899999999999999" customHeight="1">
      <c r="B102" s="109"/>
      <c r="D102" s="110" t="s">
        <v>103</v>
      </c>
      <c r="E102" s="111"/>
      <c r="F102" s="111"/>
      <c r="G102" s="111"/>
      <c r="H102" s="111"/>
      <c r="I102" s="111"/>
      <c r="J102" s="112">
        <f>J165</f>
        <v>0</v>
      </c>
      <c r="L102" s="109"/>
    </row>
    <row r="103" spans="2:47" s="9" customFormat="1" ht="19.899999999999999" customHeight="1">
      <c r="B103" s="109"/>
      <c r="D103" s="110" t="s">
        <v>104</v>
      </c>
      <c r="E103" s="111"/>
      <c r="F103" s="111"/>
      <c r="G103" s="111"/>
      <c r="H103" s="111"/>
      <c r="I103" s="111"/>
      <c r="J103" s="112">
        <f>J185</f>
        <v>0</v>
      </c>
      <c r="L103" s="109"/>
    </row>
    <row r="104" spans="2:47" s="9" customFormat="1" ht="19.899999999999999" customHeight="1">
      <c r="B104" s="109"/>
      <c r="D104" s="110" t="s">
        <v>105</v>
      </c>
      <c r="E104" s="111"/>
      <c r="F104" s="111"/>
      <c r="G104" s="111"/>
      <c r="H104" s="111"/>
      <c r="I104" s="111"/>
      <c r="J104" s="112">
        <f>J205</f>
        <v>0</v>
      </c>
      <c r="L104" s="109"/>
    </row>
    <row r="105" spans="2:47" s="9" customFormat="1" ht="19.899999999999999" customHeight="1">
      <c r="B105" s="109"/>
      <c r="D105" s="110" t="s">
        <v>106</v>
      </c>
      <c r="E105" s="111"/>
      <c r="F105" s="111"/>
      <c r="G105" s="111"/>
      <c r="H105" s="111"/>
      <c r="I105" s="111"/>
      <c r="J105" s="112">
        <f>J212</f>
        <v>0</v>
      </c>
      <c r="L105" s="109"/>
    </row>
    <row r="106" spans="2:47" s="9" customFormat="1" ht="19.899999999999999" customHeight="1">
      <c r="B106" s="109"/>
      <c r="D106" s="110" t="s">
        <v>107</v>
      </c>
      <c r="E106" s="111"/>
      <c r="F106" s="111"/>
      <c r="G106" s="111"/>
      <c r="H106" s="111"/>
      <c r="I106" s="111"/>
      <c r="J106" s="112">
        <f>J215</f>
        <v>0</v>
      </c>
      <c r="L106" s="109"/>
    </row>
    <row r="107" spans="2:47" s="9" customFormat="1" ht="19.899999999999999" customHeight="1">
      <c r="B107" s="109"/>
      <c r="D107" s="110" t="s">
        <v>108</v>
      </c>
      <c r="E107" s="111"/>
      <c r="F107" s="111"/>
      <c r="G107" s="111"/>
      <c r="H107" s="111"/>
      <c r="I107" s="111"/>
      <c r="J107" s="112">
        <f>J228</f>
        <v>0</v>
      </c>
      <c r="L107" s="109"/>
    </row>
    <row r="108" spans="2:47" s="9" customFormat="1" ht="19.899999999999999" customHeight="1">
      <c r="B108" s="109"/>
      <c r="D108" s="110" t="s">
        <v>109</v>
      </c>
      <c r="E108" s="111"/>
      <c r="F108" s="111"/>
      <c r="G108" s="111"/>
      <c r="H108" s="111"/>
      <c r="I108" s="111"/>
      <c r="J108" s="112">
        <f>J230</f>
        <v>0</v>
      </c>
      <c r="L108" s="109"/>
    </row>
    <row r="109" spans="2:47" s="8" customFormat="1" ht="24.95" customHeight="1">
      <c r="B109" s="105"/>
      <c r="D109" s="106" t="s">
        <v>110</v>
      </c>
      <c r="E109" s="107"/>
      <c r="F109" s="107"/>
      <c r="G109" s="107"/>
      <c r="H109" s="107"/>
      <c r="I109" s="107"/>
      <c r="J109" s="108">
        <f>J238</f>
        <v>0</v>
      </c>
      <c r="L109" s="105"/>
    </row>
    <row r="110" spans="2:47" s="9" customFormat="1" ht="19.899999999999999" customHeight="1">
      <c r="B110" s="109"/>
      <c r="D110" s="110" t="s">
        <v>111</v>
      </c>
      <c r="E110" s="111"/>
      <c r="F110" s="111"/>
      <c r="G110" s="111"/>
      <c r="H110" s="111"/>
      <c r="I110" s="111"/>
      <c r="J110" s="112">
        <f>J239</f>
        <v>0</v>
      </c>
      <c r="L110" s="109"/>
    </row>
    <row r="111" spans="2:47" s="8" customFormat="1" ht="24.95" customHeight="1">
      <c r="B111" s="105"/>
      <c r="D111" s="106" t="s">
        <v>112</v>
      </c>
      <c r="E111" s="107"/>
      <c r="F111" s="107"/>
      <c r="G111" s="107"/>
      <c r="H111" s="107"/>
      <c r="I111" s="107"/>
      <c r="J111" s="108">
        <f>J243</f>
        <v>0</v>
      </c>
      <c r="L111" s="105"/>
    </row>
    <row r="112" spans="2:47" s="9" customFormat="1" ht="19.899999999999999" customHeight="1">
      <c r="B112" s="109"/>
      <c r="D112" s="110" t="s">
        <v>113</v>
      </c>
      <c r="E112" s="111"/>
      <c r="F112" s="111"/>
      <c r="G112" s="111"/>
      <c r="H112" s="111"/>
      <c r="I112" s="111"/>
      <c r="J112" s="112">
        <f>J244</f>
        <v>0</v>
      </c>
      <c r="L112" s="109"/>
    </row>
    <row r="113" spans="2:12" s="9" customFormat="1" ht="19.899999999999999" customHeight="1">
      <c r="B113" s="109"/>
      <c r="D113" s="110" t="s">
        <v>114</v>
      </c>
      <c r="E113" s="111"/>
      <c r="F113" s="111"/>
      <c r="G113" s="111"/>
      <c r="H113" s="111"/>
      <c r="I113" s="111"/>
      <c r="J113" s="112">
        <f>J255</f>
        <v>0</v>
      </c>
      <c r="L113" s="109"/>
    </row>
    <row r="114" spans="2:12" s="9" customFormat="1" ht="19.899999999999999" customHeight="1">
      <c r="B114" s="109"/>
      <c r="D114" s="110" t="s">
        <v>115</v>
      </c>
      <c r="E114" s="111"/>
      <c r="F114" s="111"/>
      <c r="G114" s="111"/>
      <c r="H114" s="111"/>
      <c r="I114" s="111"/>
      <c r="J114" s="112">
        <f>J259</f>
        <v>0</v>
      </c>
      <c r="L114" s="109"/>
    </row>
    <row r="115" spans="2:12" s="9" customFormat="1" ht="19.899999999999999" customHeight="1">
      <c r="B115" s="109"/>
      <c r="D115" s="110" t="s">
        <v>116</v>
      </c>
      <c r="E115" s="111"/>
      <c r="F115" s="111"/>
      <c r="G115" s="111"/>
      <c r="H115" s="111"/>
      <c r="I115" s="111"/>
      <c r="J115" s="112">
        <f>J261</f>
        <v>0</v>
      </c>
      <c r="L115" s="109"/>
    </row>
    <row r="116" spans="2:12" s="9" customFormat="1" ht="19.899999999999999" customHeight="1">
      <c r="B116" s="109"/>
      <c r="D116" s="110" t="s">
        <v>117</v>
      </c>
      <c r="E116" s="111"/>
      <c r="F116" s="111"/>
      <c r="G116" s="111"/>
      <c r="H116" s="111"/>
      <c r="I116" s="111"/>
      <c r="J116" s="112">
        <f>J263</f>
        <v>0</v>
      </c>
      <c r="L116" s="109"/>
    </row>
    <row r="117" spans="2:12" s="9" customFormat="1" ht="19.899999999999999" customHeight="1">
      <c r="B117" s="109"/>
      <c r="D117" s="110" t="s">
        <v>118</v>
      </c>
      <c r="E117" s="111"/>
      <c r="F117" s="111"/>
      <c r="G117" s="111"/>
      <c r="H117" s="111"/>
      <c r="I117" s="111"/>
      <c r="J117" s="112">
        <f>J266</f>
        <v>0</v>
      </c>
      <c r="L117" s="109"/>
    </row>
    <row r="118" spans="2:12" s="9" customFormat="1" ht="19.899999999999999" customHeight="1">
      <c r="B118" s="109"/>
      <c r="D118" s="110" t="s">
        <v>119</v>
      </c>
      <c r="E118" s="111"/>
      <c r="F118" s="111"/>
      <c r="G118" s="111"/>
      <c r="H118" s="111"/>
      <c r="I118" s="111"/>
      <c r="J118" s="112">
        <f>J309</f>
        <v>0</v>
      </c>
      <c r="L118" s="109"/>
    </row>
    <row r="119" spans="2:12" s="9" customFormat="1" ht="19.899999999999999" customHeight="1">
      <c r="B119" s="109"/>
      <c r="D119" s="110" t="s">
        <v>120</v>
      </c>
      <c r="E119" s="111"/>
      <c r="F119" s="111"/>
      <c r="G119" s="111"/>
      <c r="H119" s="111"/>
      <c r="I119" s="111"/>
      <c r="J119" s="112">
        <f>J323</f>
        <v>0</v>
      </c>
      <c r="L119" s="109"/>
    </row>
    <row r="120" spans="2:12" s="9" customFormat="1" ht="19.899999999999999" customHeight="1">
      <c r="B120" s="109"/>
      <c r="D120" s="110" t="s">
        <v>121</v>
      </c>
      <c r="E120" s="111"/>
      <c r="F120" s="111"/>
      <c r="G120" s="111"/>
      <c r="H120" s="111"/>
      <c r="I120" s="111"/>
      <c r="J120" s="112">
        <f>J338</f>
        <v>0</v>
      </c>
      <c r="L120" s="109"/>
    </row>
    <row r="121" spans="2:12" s="9" customFormat="1" ht="19.899999999999999" customHeight="1">
      <c r="B121" s="109"/>
      <c r="D121" s="110" t="s">
        <v>122</v>
      </c>
      <c r="E121" s="111"/>
      <c r="F121" s="111"/>
      <c r="G121" s="111"/>
      <c r="H121" s="111"/>
      <c r="I121" s="111"/>
      <c r="J121" s="112">
        <f>J353</f>
        <v>0</v>
      </c>
      <c r="L121" s="109"/>
    </row>
    <row r="122" spans="2:12" s="9" customFormat="1" ht="19.899999999999999" customHeight="1">
      <c r="B122" s="109"/>
      <c r="D122" s="110" t="s">
        <v>123</v>
      </c>
      <c r="E122" s="111"/>
      <c r="F122" s="111"/>
      <c r="G122" s="111"/>
      <c r="H122" s="111"/>
      <c r="I122" s="111"/>
      <c r="J122" s="112">
        <f>J369</f>
        <v>0</v>
      </c>
      <c r="L122" s="109"/>
    </row>
    <row r="123" spans="2:12" s="9" customFormat="1" ht="19.899999999999999" customHeight="1">
      <c r="B123" s="109"/>
      <c r="D123" s="110" t="s">
        <v>124</v>
      </c>
      <c r="E123" s="111"/>
      <c r="F123" s="111"/>
      <c r="G123" s="111"/>
      <c r="H123" s="111"/>
      <c r="I123" s="111"/>
      <c r="J123" s="112">
        <f>J373</f>
        <v>0</v>
      </c>
      <c r="L123" s="109"/>
    </row>
    <row r="124" spans="2:12" s="9" customFormat="1" ht="19.899999999999999" customHeight="1">
      <c r="B124" s="109"/>
      <c r="D124" s="110" t="s">
        <v>125</v>
      </c>
      <c r="E124" s="111"/>
      <c r="F124" s="111"/>
      <c r="G124" s="111"/>
      <c r="H124" s="111"/>
      <c r="I124" s="111"/>
      <c r="J124" s="112">
        <f>J391</f>
        <v>0</v>
      </c>
      <c r="L124" s="109"/>
    </row>
    <row r="125" spans="2:12" s="9" customFormat="1" ht="19.899999999999999" customHeight="1">
      <c r="B125" s="109"/>
      <c r="D125" s="110" t="s">
        <v>126</v>
      </c>
      <c r="E125" s="111"/>
      <c r="F125" s="111"/>
      <c r="G125" s="111"/>
      <c r="H125" s="111"/>
      <c r="I125" s="111"/>
      <c r="J125" s="112">
        <f>J401</f>
        <v>0</v>
      </c>
      <c r="L125" s="109"/>
    </row>
    <row r="126" spans="2:12" s="1" customFormat="1" ht="21.75" customHeight="1">
      <c r="B126" s="29"/>
      <c r="L126" s="29"/>
    </row>
    <row r="127" spans="2:12" s="1" customFormat="1" ht="6.95" customHeight="1"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29"/>
    </row>
    <row r="131" spans="2:12" s="1" customFormat="1" ht="6.95" customHeight="1">
      <c r="B131" s="43"/>
      <c r="C131" s="44"/>
      <c r="D131" s="44"/>
      <c r="E131" s="44"/>
      <c r="F131" s="44"/>
      <c r="G131" s="44"/>
      <c r="H131" s="44"/>
      <c r="I131" s="44"/>
      <c r="J131" s="44"/>
      <c r="K131" s="44"/>
      <c r="L131" s="29"/>
    </row>
    <row r="132" spans="2:12" s="1" customFormat="1" ht="24.95" customHeight="1">
      <c r="B132" s="29"/>
      <c r="C132" s="21" t="s">
        <v>127</v>
      </c>
      <c r="L132" s="29"/>
    </row>
    <row r="133" spans="2:12" s="1" customFormat="1" ht="6.95" customHeight="1">
      <c r="B133" s="29"/>
      <c r="L133" s="29"/>
    </row>
    <row r="134" spans="2:12" s="1" customFormat="1" ht="12" customHeight="1">
      <c r="B134" s="29"/>
      <c r="C134" s="26" t="s">
        <v>14</v>
      </c>
      <c r="L134" s="29"/>
    </row>
    <row r="135" spans="2:12" s="1" customFormat="1" ht="16.5" customHeight="1">
      <c r="B135" s="29"/>
      <c r="E135" s="458" t="str">
        <f>E7</f>
        <v>Stavební úpravy bytů Nepomucká 442/2, Praha 5</v>
      </c>
      <c r="F135" s="459"/>
      <c r="G135" s="459"/>
      <c r="H135" s="459"/>
      <c r="L135" s="29"/>
    </row>
    <row r="136" spans="2:12" ht="12" customHeight="1">
      <c r="B136" s="20"/>
      <c r="C136" s="26" t="s">
        <v>91</v>
      </c>
      <c r="L136" s="20"/>
    </row>
    <row r="137" spans="2:12" s="1" customFormat="1" ht="16.5" customHeight="1">
      <c r="B137" s="29"/>
      <c r="E137" s="458" t="s">
        <v>92</v>
      </c>
      <c r="F137" s="457"/>
      <c r="G137" s="457"/>
      <c r="H137" s="457"/>
      <c r="L137" s="29"/>
    </row>
    <row r="138" spans="2:12" s="1" customFormat="1" ht="12" customHeight="1">
      <c r="B138" s="29"/>
      <c r="C138" s="26" t="s">
        <v>93</v>
      </c>
      <c r="L138" s="29"/>
    </row>
    <row r="139" spans="2:12" s="1" customFormat="1" ht="16.5" customHeight="1">
      <c r="B139" s="29"/>
      <c r="E139" s="435" t="str">
        <f>E11</f>
        <v>A - Opravy</v>
      </c>
      <c r="F139" s="457"/>
      <c r="G139" s="457"/>
      <c r="H139" s="457"/>
      <c r="L139" s="29"/>
    </row>
    <row r="140" spans="2:12" s="1" customFormat="1" ht="6.95" customHeight="1">
      <c r="B140" s="29"/>
      <c r="L140" s="29"/>
    </row>
    <row r="141" spans="2:12" s="1" customFormat="1" ht="12" customHeight="1">
      <c r="B141" s="29"/>
      <c r="C141" s="26" t="s">
        <v>20</v>
      </c>
      <c r="F141" s="24" t="str">
        <f>F14</f>
        <v xml:space="preserve"> </v>
      </c>
      <c r="I141" s="26" t="s">
        <v>22</v>
      </c>
      <c r="J141" s="49">
        <f>IF(J14="","",J14)</f>
        <v>44958</v>
      </c>
      <c r="L141" s="29"/>
    </row>
    <row r="142" spans="2:12" s="1" customFormat="1" ht="6.95" customHeight="1">
      <c r="B142" s="29"/>
      <c r="L142" s="29"/>
    </row>
    <row r="143" spans="2:12" s="1" customFormat="1" ht="15.2" customHeight="1">
      <c r="B143" s="29"/>
      <c r="C143" s="26" t="s">
        <v>25</v>
      </c>
      <c r="F143" s="24" t="str">
        <f>E17</f>
        <v xml:space="preserve"> </v>
      </c>
      <c r="I143" s="26" t="s">
        <v>29</v>
      </c>
      <c r="J143" s="27" t="str">
        <f>E23</f>
        <v xml:space="preserve"> </v>
      </c>
      <c r="L143" s="29"/>
    </row>
    <row r="144" spans="2:12" s="1" customFormat="1" ht="15.2" customHeight="1">
      <c r="B144" s="29"/>
      <c r="C144" s="26" t="s">
        <v>28</v>
      </c>
      <c r="F144" s="24" t="str">
        <f>IF(E20="","",E20)</f>
        <v xml:space="preserve"> </v>
      </c>
      <c r="I144" s="26" t="s">
        <v>31</v>
      </c>
      <c r="J144" s="27" t="str">
        <f>E26</f>
        <v xml:space="preserve"> </v>
      </c>
      <c r="L144" s="29"/>
    </row>
    <row r="145" spans="2:65" s="1" customFormat="1" ht="10.35" customHeight="1">
      <c r="B145" s="29"/>
      <c r="L145" s="29"/>
    </row>
    <row r="146" spans="2:65" s="10" customFormat="1" ht="29.25" customHeight="1">
      <c r="B146" s="113"/>
      <c r="C146" s="114" t="s">
        <v>128</v>
      </c>
      <c r="D146" s="115" t="s">
        <v>58</v>
      </c>
      <c r="E146" s="115" t="s">
        <v>54</v>
      </c>
      <c r="F146" s="115" t="s">
        <v>55</v>
      </c>
      <c r="G146" s="115" t="s">
        <v>129</v>
      </c>
      <c r="H146" s="115" t="s">
        <v>130</v>
      </c>
      <c r="I146" s="115" t="s">
        <v>131</v>
      </c>
      <c r="J146" s="115" t="s">
        <v>97</v>
      </c>
      <c r="K146" s="116" t="s">
        <v>132</v>
      </c>
      <c r="L146" s="113"/>
      <c r="M146" s="56" t="s">
        <v>1</v>
      </c>
      <c r="N146" s="57" t="s">
        <v>37</v>
      </c>
      <c r="O146" s="57" t="s">
        <v>133</v>
      </c>
      <c r="P146" s="57" t="s">
        <v>134</v>
      </c>
      <c r="Q146" s="57" t="s">
        <v>135</v>
      </c>
      <c r="R146" s="57" t="s">
        <v>136</v>
      </c>
      <c r="S146" s="57" t="s">
        <v>137</v>
      </c>
      <c r="T146" s="58" t="s">
        <v>138</v>
      </c>
    </row>
    <row r="147" spans="2:65" s="1" customFormat="1" ht="22.9" customHeight="1">
      <c r="B147" s="29"/>
      <c r="C147" s="61" t="s">
        <v>139</v>
      </c>
      <c r="J147" s="117">
        <f>BK147</f>
        <v>0</v>
      </c>
      <c r="L147" s="29"/>
      <c r="M147" s="59"/>
      <c r="N147" s="50"/>
      <c r="O147" s="50"/>
      <c r="P147" s="118">
        <f>P148+P238+P243</f>
        <v>555.41001700000004</v>
      </c>
      <c r="Q147" s="50"/>
      <c r="R147" s="118">
        <f>R148+R238+R243</f>
        <v>11.203131589999998</v>
      </c>
      <c r="S147" s="50"/>
      <c r="T147" s="119">
        <f>T148+T238+T243</f>
        <v>11.174555999999999</v>
      </c>
      <c r="AT147" s="17" t="s">
        <v>72</v>
      </c>
      <c r="AU147" s="17" t="s">
        <v>99</v>
      </c>
      <c r="BK147" s="120">
        <f>BK148+BK238+BK243</f>
        <v>0</v>
      </c>
    </row>
    <row r="148" spans="2:65" s="11" customFormat="1" ht="25.9" customHeight="1">
      <c r="B148" s="121"/>
      <c r="D148" s="122" t="s">
        <v>72</v>
      </c>
      <c r="E148" s="123" t="s">
        <v>140</v>
      </c>
      <c r="F148" s="123" t="s">
        <v>141</v>
      </c>
      <c r="J148" s="124">
        <f>BK148</f>
        <v>0</v>
      </c>
      <c r="L148" s="121"/>
      <c r="M148" s="125"/>
      <c r="P148" s="126">
        <f>P149+P157+P165+P185+P205+P212+P215+P228+P230</f>
        <v>480.02364600000004</v>
      </c>
      <c r="R148" s="126">
        <f>R149+R157+R165+R185+R205+R212+R215+R228+R230</f>
        <v>6.3155088799999994</v>
      </c>
      <c r="T148" s="127">
        <f>T149+T157+T165+T185+T205+T212+T215+T228+T230</f>
        <v>9.7605059999999995</v>
      </c>
      <c r="AR148" s="122" t="s">
        <v>19</v>
      </c>
      <c r="AT148" s="128" t="s">
        <v>72</v>
      </c>
      <c r="AU148" s="128" t="s">
        <v>73</v>
      </c>
      <c r="AY148" s="122" t="s">
        <v>142</v>
      </c>
      <c r="BK148" s="129">
        <f>BK149+BK157+BK165+BK185+BK205+BK212+BK215+BK228+BK230</f>
        <v>0</v>
      </c>
    </row>
    <row r="149" spans="2:65" s="11" customFormat="1" ht="22.9" customHeight="1">
      <c r="B149" s="121"/>
      <c r="D149" s="122" t="s">
        <v>72</v>
      </c>
      <c r="E149" s="130" t="s">
        <v>143</v>
      </c>
      <c r="F149" s="130" t="s">
        <v>144</v>
      </c>
      <c r="J149" s="131">
        <f>BK149</f>
        <v>0</v>
      </c>
      <c r="L149" s="121"/>
      <c r="M149" s="125"/>
      <c r="P149" s="126">
        <f>SUM(P150:P156)</f>
        <v>2.6160000000000001</v>
      </c>
      <c r="R149" s="126">
        <f>SUM(R150:R156)</f>
        <v>0.26805000000000001</v>
      </c>
      <c r="T149" s="127">
        <f>SUM(T150:T156)</f>
        <v>0</v>
      </c>
      <c r="AR149" s="122" t="s">
        <v>19</v>
      </c>
      <c r="AT149" s="128" t="s">
        <v>72</v>
      </c>
      <c r="AU149" s="128" t="s">
        <v>19</v>
      </c>
      <c r="AY149" s="122" t="s">
        <v>142</v>
      </c>
      <c r="BK149" s="129">
        <f>SUM(BK150:BK156)</f>
        <v>0</v>
      </c>
    </row>
    <row r="150" spans="2:65" s="1" customFormat="1" ht="33" customHeight="1">
      <c r="B150" s="132"/>
      <c r="C150" s="133" t="s">
        <v>19</v>
      </c>
      <c r="D150" s="133" t="s">
        <v>145</v>
      </c>
      <c r="E150" s="134" t="s">
        <v>146</v>
      </c>
      <c r="F150" s="135" t="s">
        <v>147</v>
      </c>
      <c r="G150" s="136" t="s">
        <v>148</v>
      </c>
      <c r="H150" s="137">
        <v>3</v>
      </c>
      <c r="I150" s="138"/>
      <c r="J150" s="138">
        <f>ROUND(I150*H150,2)</f>
        <v>0</v>
      </c>
      <c r="K150" s="135" t="s">
        <v>149</v>
      </c>
      <c r="L150" s="29"/>
      <c r="M150" s="139" t="s">
        <v>1</v>
      </c>
      <c r="N150" s="140" t="s">
        <v>39</v>
      </c>
      <c r="O150" s="141">
        <v>0.192</v>
      </c>
      <c r="P150" s="141">
        <f>O150*H150</f>
        <v>0.57600000000000007</v>
      </c>
      <c r="Q150" s="141">
        <v>2.6280000000000001E-2</v>
      </c>
      <c r="R150" s="141">
        <f>Q150*H150</f>
        <v>7.8840000000000007E-2</v>
      </c>
      <c r="S150" s="141">
        <v>0</v>
      </c>
      <c r="T150" s="142">
        <f>S150*H150</f>
        <v>0</v>
      </c>
      <c r="AR150" s="143" t="s">
        <v>150</v>
      </c>
      <c r="AT150" s="143" t="s">
        <v>145</v>
      </c>
      <c r="AU150" s="143" t="s">
        <v>85</v>
      </c>
      <c r="AY150" s="17" t="s">
        <v>142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85</v>
      </c>
      <c r="BK150" s="144">
        <f>ROUND(I150*H150,2)</f>
        <v>0</v>
      </c>
      <c r="BL150" s="17" t="s">
        <v>150</v>
      </c>
      <c r="BM150" s="143" t="s">
        <v>151</v>
      </c>
    </row>
    <row r="151" spans="2:65" s="1" customFormat="1" ht="33" customHeight="1">
      <c r="B151" s="132"/>
      <c r="C151" s="133" t="s">
        <v>85</v>
      </c>
      <c r="D151" s="133" t="s">
        <v>145</v>
      </c>
      <c r="E151" s="134" t="s">
        <v>152</v>
      </c>
      <c r="F151" s="135" t="s">
        <v>153</v>
      </c>
      <c r="G151" s="136" t="s">
        <v>154</v>
      </c>
      <c r="H151" s="137">
        <v>3</v>
      </c>
      <c r="I151" s="138"/>
      <c r="J151" s="138">
        <f>ROUND(I151*H151,2)</f>
        <v>0</v>
      </c>
      <c r="K151" s="135" t="s">
        <v>149</v>
      </c>
      <c r="L151" s="29"/>
      <c r="M151" s="139" t="s">
        <v>1</v>
      </c>
      <c r="N151" s="140" t="s">
        <v>39</v>
      </c>
      <c r="O151" s="141">
        <v>0.68</v>
      </c>
      <c r="P151" s="141">
        <f>O151*H151</f>
        <v>2.04</v>
      </c>
      <c r="Q151" s="141">
        <v>6.3070000000000001E-2</v>
      </c>
      <c r="R151" s="141">
        <f>Q151*H151</f>
        <v>0.18920999999999999</v>
      </c>
      <c r="S151" s="141">
        <v>0</v>
      </c>
      <c r="T151" s="142">
        <f>S151*H151</f>
        <v>0</v>
      </c>
      <c r="AR151" s="143" t="s">
        <v>150</v>
      </c>
      <c r="AT151" s="143" t="s">
        <v>145</v>
      </c>
      <c r="AU151" s="143" t="s">
        <v>85</v>
      </c>
      <c r="AY151" s="17" t="s">
        <v>142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7" t="s">
        <v>85</v>
      </c>
      <c r="BK151" s="144">
        <f>ROUND(I151*H151,2)</f>
        <v>0</v>
      </c>
      <c r="BL151" s="17" t="s">
        <v>150</v>
      </c>
      <c r="BM151" s="143" t="s">
        <v>155</v>
      </c>
    </row>
    <row r="152" spans="2:65" s="12" customFormat="1">
      <c r="B152" s="145"/>
      <c r="D152" s="146" t="s">
        <v>156</v>
      </c>
      <c r="E152" s="147" t="s">
        <v>1</v>
      </c>
      <c r="F152" s="148" t="s">
        <v>157</v>
      </c>
      <c r="H152" s="147" t="s">
        <v>1</v>
      </c>
      <c r="L152" s="145"/>
      <c r="M152" s="149"/>
      <c r="T152" s="150"/>
      <c r="AT152" s="147" t="s">
        <v>156</v>
      </c>
      <c r="AU152" s="147" t="s">
        <v>85</v>
      </c>
      <c r="AV152" s="12" t="s">
        <v>19</v>
      </c>
      <c r="AW152" s="12" t="s">
        <v>30</v>
      </c>
      <c r="AX152" s="12" t="s">
        <v>73</v>
      </c>
      <c r="AY152" s="147" t="s">
        <v>142</v>
      </c>
    </row>
    <row r="153" spans="2:65" s="13" customFormat="1">
      <c r="B153" s="151"/>
      <c r="D153" s="146" t="s">
        <v>156</v>
      </c>
      <c r="E153" s="152" t="s">
        <v>1</v>
      </c>
      <c r="F153" s="153" t="s">
        <v>158</v>
      </c>
      <c r="H153" s="154">
        <v>2</v>
      </c>
      <c r="L153" s="151"/>
      <c r="M153" s="155"/>
      <c r="T153" s="156"/>
      <c r="AT153" s="152" t="s">
        <v>156</v>
      </c>
      <c r="AU153" s="152" t="s">
        <v>85</v>
      </c>
      <c r="AV153" s="13" t="s">
        <v>85</v>
      </c>
      <c r="AW153" s="13" t="s">
        <v>30</v>
      </c>
      <c r="AX153" s="13" t="s">
        <v>73</v>
      </c>
      <c r="AY153" s="152" t="s">
        <v>142</v>
      </c>
    </row>
    <row r="154" spans="2:65" s="12" customFormat="1">
      <c r="B154" s="145"/>
      <c r="D154" s="146" t="s">
        <v>156</v>
      </c>
      <c r="E154" s="147" t="s">
        <v>1</v>
      </c>
      <c r="F154" s="148" t="s">
        <v>157</v>
      </c>
      <c r="H154" s="147" t="s">
        <v>1</v>
      </c>
      <c r="L154" s="145"/>
      <c r="M154" s="149"/>
      <c r="T154" s="150"/>
      <c r="AT154" s="147" t="s">
        <v>156</v>
      </c>
      <c r="AU154" s="147" t="s">
        <v>85</v>
      </c>
      <c r="AV154" s="12" t="s">
        <v>19</v>
      </c>
      <c r="AW154" s="12" t="s">
        <v>30</v>
      </c>
      <c r="AX154" s="12" t="s">
        <v>73</v>
      </c>
      <c r="AY154" s="147" t="s">
        <v>142</v>
      </c>
    </row>
    <row r="155" spans="2:65" s="13" customFormat="1">
      <c r="B155" s="151"/>
      <c r="D155" s="146" t="s">
        <v>156</v>
      </c>
      <c r="E155" s="152" t="s">
        <v>1</v>
      </c>
      <c r="F155" s="153" t="s">
        <v>159</v>
      </c>
      <c r="H155" s="154">
        <v>1</v>
      </c>
      <c r="L155" s="151"/>
      <c r="M155" s="155"/>
      <c r="T155" s="156"/>
      <c r="AT155" s="152" t="s">
        <v>156</v>
      </c>
      <c r="AU155" s="152" t="s">
        <v>85</v>
      </c>
      <c r="AV155" s="13" t="s">
        <v>85</v>
      </c>
      <c r="AW155" s="13" t="s">
        <v>30</v>
      </c>
      <c r="AX155" s="13" t="s">
        <v>73</v>
      </c>
      <c r="AY155" s="152" t="s">
        <v>142</v>
      </c>
    </row>
    <row r="156" spans="2:65" s="14" customFormat="1">
      <c r="B156" s="157"/>
      <c r="D156" s="146" t="s">
        <v>156</v>
      </c>
      <c r="E156" s="158" t="s">
        <v>1</v>
      </c>
      <c r="F156" s="159" t="s">
        <v>160</v>
      </c>
      <c r="H156" s="160">
        <v>3</v>
      </c>
      <c r="L156" s="157"/>
      <c r="M156" s="161"/>
      <c r="T156" s="162"/>
      <c r="AT156" s="158" t="s">
        <v>156</v>
      </c>
      <c r="AU156" s="158" t="s">
        <v>85</v>
      </c>
      <c r="AV156" s="14" t="s">
        <v>150</v>
      </c>
      <c r="AW156" s="14" t="s">
        <v>30</v>
      </c>
      <c r="AX156" s="14" t="s">
        <v>19</v>
      </c>
      <c r="AY156" s="158" t="s">
        <v>142</v>
      </c>
    </row>
    <row r="157" spans="2:65" s="11" customFormat="1" ht="22.9" customHeight="1">
      <c r="B157" s="121"/>
      <c r="D157" s="122" t="s">
        <v>72</v>
      </c>
      <c r="E157" s="130" t="s">
        <v>161</v>
      </c>
      <c r="F157" s="130" t="s">
        <v>162</v>
      </c>
      <c r="J157" s="131">
        <f>BK157</f>
        <v>0</v>
      </c>
      <c r="L157" s="121"/>
      <c r="M157" s="125"/>
      <c r="P157" s="126">
        <f>SUM(P158:P164)</f>
        <v>16.142253</v>
      </c>
      <c r="R157" s="126">
        <f>SUM(R158:R164)</f>
        <v>1.1308910699999999</v>
      </c>
      <c r="T157" s="127">
        <f>SUM(T158:T164)</f>
        <v>0</v>
      </c>
      <c r="AR157" s="122" t="s">
        <v>19</v>
      </c>
      <c r="AT157" s="128" t="s">
        <v>72</v>
      </c>
      <c r="AU157" s="128" t="s">
        <v>19</v>
      </c>
      <c r="AY157" s="122" t="s">
        <v>142</v>
      </c>
      <c r="BK157" s="129">
        <f>SUM(BK158:BK164)</f>
        <v>0</v>
      </c>
    </row>
    <row r="158" spans="2:65" s="1" customFormat="1" ht="24.2" customHeight="1">
      <c r="B158" s="132"/>
      <c r="C158" s="133" t="s">
        <v>143</v>
      </c>
      <c r="D158" s="133" t="s">
        <v>145</v>
      </c>
      <c r="E158" s="134" t="s">
        <v>163</v>
      </c>
      <c r="F158" s="135" t="s">
        <v>164</v>
      </c>
      <c r="G158" s="136" t="s">
        <v>154</v>
      </c>
      <c r="H158" s="137">
        <v>7.4189999999999996</v>
      </c>
      <c r="I158" s="138"/>
      <c r="J158" s="138">
        <f>ROUND(I158*H158,2)</f>
        <v>0</v>
      </c>
      <c r="K158" s="135" t="s">
        <v>149</v>
      </c>
      <c r="L158" s="29"/>
      <c r="M158" s="139" t="s">
        <v>1</v>
      </c>
      <c r="N158" s="140" t="s">
        <v>39</v>
      </c>
      <c r="O158" s="141">
        <v>1.6910000000000001</v>
      </c>
      <c r="P158" s="141">
        <f>O158*H158</f>
        <v>12.545529</v>
      </c>
      <c r="Q158" s="141">
        <v>4.1529999999999997E-2</v>
      </c>
      <c r="R158" s="141">
        <f>Q158*H158</f>
        <v>0.30811106999999999</v>
      </c>
      <c r="S158" s="141">
        <v>0</v>
      </c>
      <c r="T158" s="142">
        <f>S158*H158</f>
        <v>0</v>
      </c>
      <c r="AR158" s="143" t="s">
        <v>150</v>
      </c>
      <c r="AT158" s="143" t="s">
        <v>145</v>
      </c>
      <c r="AU158" s="143" t="s">
        <v>85</v>
      </c>
      <c r="AY158" s="17" t="s">
        <v>142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85</v>
      </c>
      <c r="BK158" s="144">
        <f>ROUND(I158*H158,2)</f>
        <v>0</v>
      </c>
      <c r="BL158" s="17" t="s">
        <v>150</v>
      </c>
      <c r="BM158" s="143" t="s">
        <v>165</v>
      </c>
    </row>
    <row r="159" spans="2:65" s="12" customFormat="1" ht="22.5">
      <c r="B159" s="145"/>
      <c r="D159" s="146" t="s">
        <v>156</v>
      </c>
      <c r="E159" s="147" t="s">
        <v>1</v>
      </c>
      <c r="F159" s="148" t="s">
        <v>166</v>
      </c>
      <c r="H159" s="147" t="s">
        <v>1</v>
      </c>
      <c r="L159" s="145"/>
      <c r="M159" s="149"/>
      <c r="T159" s="150"/>
      <c r="AT159" s="147" t="s">
        <v>156</v>
      </c>
      <c r="AU159" s="147" t="s">
        <v>85</v>
      </c>
      <c r="AV159" s="12" t="s">
        <v>19</v>
      </c>
      <c r="AW159" s="12" t="s">
        <v>30</v>
      </c>
      <c r="AX159" s="12" t="s">
        <v>73</v>
      </c>
      <c r="AY159" s="147" t="s">
        <v>142</v>
      </c>
    </row>
    <row r="160" spans="2:65" s="13" customFormat="1" ht="22.5">
      <c r="B160" s="151"/>
      <c r="D160" s="146" t="s">
        <v>156</v>
      </c>
      <c r="E160" s="152" t="s">
        <v>1</v>
      </c>
      <c r="F160" s="153" t="s">
        <v>167</v>
      </c>
      <c r="H160" s="154">
        <v>7.4189999999999996</v>
      </c>
      <c r="L160" s="151"/>
      <c r="M160" s="155"/>
      <c r="T160" s="156"/>
      <c r="AT160" s="152" t="s">
        <v>156</v>
      </c>
      <c r="AU160" s="152" t="s">
        <v>85</v>
      </c>
      <c r="AV160" s="13" t="s">
        <v>85</v>
      </c>
      <c r="AW160" s="13" t="s">
        <v>30</v>
      </c>
      <c r="AX160" s="13" t="s">
        <v>19</v>
      </c>
      <c r="AY160" s="152" t="s">
        <v>142</v>
      </c>
    </row>
    <row r="161" spans="2:65" s="1" customFormat="1" ht="16.5" customHeight="1">
      <c r="B161" s="132"/>
      <c r="C161" s="133" t="s">
        <v>150</v>
      </c>
      <c r="D161" s="133" t="s">
        <v>145</v>
      </c>
      <c r="E161" s="134" t="s">
        <v>168</v>
      </c>
      <c r="F161" s="135" t="s">
        <v>169</v>
      </c>
      <c r="G161" s="136" t="s">
        <v>170</v>
      </c>
      <c r="H161" s="137">
        <v>1.9590000000000001</v>
      </c>
      <c r="I161" s="138"/>
      <c r="J161" s="138">
        <f>ROUND(I161*H161,2)</f>
        <v>0</v>
      </c>
      <c r="K161" s="135" t="s">
        <v>171</v>
      </c>
      <c r="L161" s="29"/>
      <c r="M161" s="139" t="s">
        <v>1</v>
      </c>
      <c r="N161" s="140" t="s">
        <v>39</v>
      </c>
      <c r="O161" s="141">
        <v>1.8360000000000001</v>
      </c>
      <c r="P161" s="141">
        <f>O161*H161</f>
        <v>3.5967240000000005</v>
      </c>
      <c r="Q161" s="141">
        <v>0.42</v>
      </c>
      <c r="R161" s="141">
        <f>Q161*H161</f>
        <v>0.82277999999999996</v>
      </c>
      <c r="S161" s="141">
        <v>0</v>
      </c>
      <c r="T161" s="142">
        <f>S161*H161</f>
        <v>0</v>
      </c>
      <c r="AR161" s="143" t="s">
        <v>150</v>
      </c>
      <c r="AT161" s="143" t="s">
        <v>145</v>
      </c>
      <c r="AU161" s="143" t="s">
        <v>85</v>
      </c>
      <c r="AY161" s="17" t="s">
        <v>142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85</v>
      </c>
      <c r="BK161" s="144">
        <f>ROUND(I161*H161,2)</f>
        <v>0</v>
      </c>
      <c r="BL161" s="17" t="s">
        <v>150</v>
      </c>
      <c r="BM161" s="143" t="s">
        <v>172</v>
      </c>
    </row>
    <row r="162" spans="2:65" s="13" customFormat="1">
      <c r="B162" s="151"/>
      <c r="D162" s="146" t="s">
        <v>156</v>
      </c>
      <c r="E162" s="152" t="s">
        <v>1</v>
      </c>
      <c r="F162" s="153" t="s">
        <v>173</v>
      </c>
      <c r="H162" s="154">
        <v>0.14799999999999999</v>
      </c>
      <c r="L162" s="151"/>
      <c r="M162" s="155"/>
      <c r="T162" s="156"/>
      <c r="AT162" s="152" t="s">
        <v>156</v>
      </c>
      <c r="AU162" s="152" t="s">
        <v>85</v>
      </c>
      <c r="AV162" s="13" t="s">
        <v>85</v>
      </c>
      <c r="AW162" s="13" t="s">
        <v>30</v>
      </c>
      <c r="AX162" s="13" t="s">
        <v>73</v>
      </c>
      <c r="AY162" s="152" t="s">
        <v>142</v>
      </c>
    </row>
    <row r="163" spans="2:65" s="13" customFormat="1">
      <c r="B163" s="151"/>
      <c r="D163" s="146" t="s">
        <v>156</v>
      </c>
      <c r="E163" s="152" t="s">
        <v>1</v>
      </c>
      <c r="F163" s="153" t="s">
        <v>174</v>
      </c>
      <c r="H163" s="154">
        <v>1.8109999999999999</v>
      </c>
      <c r="L163" s="151"/>
      <c r="M163" s="155"/>
      <c r="T163" s="156"/>
      <c r="AT163" s="152" t="s">
        <v>156</v>
      </c>
      <c r="AU163" s="152" t="s">
        <v>85</v>
      </c>
      <c r="AV163" s="13" t="s">
        <v>85</v>
      </c>
      <c r="AW163" s="13" t="s">
        <v>30</v>
      </c>
      <c r="AX163" s="13" t="s">
        <v>73</v>
      </c>
      <c r="AY163" s="152" t="s">
        <v>142</v>
      </c>
    </row>
    <row r="164" spans="2:65" s="14" customFormat="1">
      <c r="B164" s="157"/>
      <c r="D164" s="146" t="s">
        <v>156</v>
      </c>
      <c r="E164" s="158" t="s">
        <v>1</v>
      </c>
      <c r="F164" s="159" t="s">
        <v>160</v>
      </c>
      <c r="H164" s="160">
        <v>1.9590000000000001</v>
      </c>
      <c r="L164" s="157"/>
      <c r="M164" s="161"/>
      <c r="T164" s="162"/>
      <c r="AT164" s="158" t="s">
        <v>156</v>
      </c>
      <c r="AU164" s="158" t="s">
        <v>85</v>
      </c>
      <c r="AV164" s="14" t="s">
        <v>150</v>
      </c>
      <c r="AW164" s="14" t="s">
        <v>30</v>
      </c>
      <c r="AX164" s="14" t="s">
        <v>19</v>
      </c>
      <c r="AY164" s="158" t="s">
        <v>142</v>
      </c>
    </row>
    <row r="165" spans="2:65" s="11" customFormat="1" ht="22.9" customHeight="1">
      <c r="B165" s="121"/>
      <c r="D165" s="122" t="s">
        <v>72</v>
      </c>
      <c r="E165" s="130" t="s">
        <v>175</v>
      </c>
      <c r="F165" s="130" t="s">
        <v>176</v>
      </c>
      <c r="J165" s="131">
        <f>BK165</f>
        <v>0</v>
      </c>
      <c r="L165" s="121"/>
      <c r="M165" s="125"/>
      <c r="P165" s="126">
        <f>SUM(P166:P184)</f>
        <v>142.11524800000001</v>
      </c>
      <c r="R165" s="126">
        <f>SUM(R166:R184)</f>
        <v>3.8199852100000005</v>
      </c>
      <c r="T165" s="127">
        <f>SUM(T166:T184)</f>
        <v>0</v>
      </c>
      <c r="AR165" s="122" t="s">
        <v>19</v>
      </c>
      <c r="AT165" s="128" t="s">
        <v>72</v>
      </c>
      <c r="AU165" s="128" t="s">
        <v>19</v>
      </c>
      <c r="AY165" s="122" t="s">
        <v>142</v>
      </c>
      <c r="BK165" s="129">
        <f>SUM(BK166:BK184)</f>
        <v>0</v>
      </c>
    </row>
    <row r="166" spans="2:65" s="1" customFormat="1" ht="21.75" customHeight="1">
      <c r="B166" s="132"/>
      <c r="C166" s="133" t="s">
        <v>177</v>
      </c>
      <c r="D166" s="133" t="s">
        <v>145</v>
      </c>
      <c r="E166" s="134" t="s">
        <v>178</v>
      </c>
      <c r="F166" s="135" t="s">
        <v>179</v>
      </c>
      <c r="G166" s="136" t="s">
        <v>154</v>
      </c>
      <c r="H166" s="137">
        <v>86.98</v>
      </c>
      <c r="I166" s="138"/>
      <c r="J166" s="138">
        <f>ROUND(I166*H166,2)</f>
        <v>0</v>
      </c>
      <c r="K166" s="135" t="s">
        <v>171</v>
      </c>
      <c r="L166" s="29"/>
      <c r="M166" s="139" t="s">
        <v>1</v>
      </c>
      <c r="N166" s="140" t="s">
        <v>39</v>
      </c>
      <c r="O166" s="141">
        <v>0.34399999999999997</v>
      </c>
      <c r="P166" s="141">
        <f>O166*H166</f>
        <v>29.921119999999998</v>
      </c>
      <c r="Q166" s="141">
        <v>3.9100000000000003E-3</v>
      </c>
      <c r="R166" s="141">
        <f>Q166*H166</f>
        <v>0.34009180000000006</v>
      </c>
      <c r="S166" s="141">
        <v>0</v>
      </c>
      <c r="T166" s="142">
        <f>S166*H166</f>
        <v>0</v>
      </c>
      <c r="AR166" s="143" t="s">
        <v>150</v>
      </c>
      <c r="AT166" s="143" t="s">
        <v>145</v>
      </c>
      <c r="AU166" s="143" t="s">
        <v>85</v>
      </c>
      <c r="AY166" s="17" t="s">
        <v>142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7" t="s">
        <v>85</v>
      </c>
      <c r="BK166" s="144">
        <f>ROUND(I166*H166,2)</f>
        <v>0</v>
      </c>
      <c r="BL166" s="17" t="s">
        <v>150</v>
      </c>
      <c r="BM166" s="143" t="s">
        <v>180</v>
      </c>
    </row>
    <row r="167" spans="2:65" s="12" customFormat="1">
      <c r="B167" s="145"/>
      <c r="D167" s="146" t="s">
        <v>156</v>
      </c>
      <c r="E167" s="147" t="s">
        <v>1</v>
      </c>
      <c r="F167" s="148" t="s">
        <v>181</v>
      </c>
      <c r="H167" s="147" t="s">
        <v>1</v>
      </c>
      <c r="L167" s="145"/>
      <c r="M167" s="149"/>
      <c r="T167" s="150"/>
      <c r="AT167" s="147" t="s">
        <v>156</v>
      </c>
      <c r="AU167" s="147" t="s">
        <v>85</v>
      </c>
      <c r="AV167" s="12" t="s">
        <v>19</v>
      </c>
      <c r="AW167" s="12" t="s">
        <v>30</v>
      </c>
      <c r="AX167" s="12" t="s">
        <v>73</v>
      </c>
      <c r="AY167" s="147" t="s">
        <v>142</v>
      </c>
    </row>
    <row r="168" spans="2:65" s="13" customFormat="1">
      <c r="B168" s="151"/>
      <c r="D168" s="146" t="s">
        <v>156</v>
      </c>
      <c r="E168" s="152" t="s">
        <v>1</v>
      </c>
      <c r="F168" s="153" t="s">
        <v>182</v>
      </c>
      <c r="H168" s="154">
        <v>43.9</v>
      </c>
      <c r="L168" s="151"/>
      <c r="M168" s="155"/>
      <c r="T168" s="156"/>
      <c r="AT168" s="152" t="s">
        <v>156</v>
      </c>
      <c r="AU168" s="152" t="s">
        <v>85</v>
      </c>
      <c r="AV168" s="13" t="s">
        <v>85</v>
      </c>
      <c r="AW168" s="13" t="s">
        <v>30</v>
      </c>
      <c r="AX168" s="13" t="s">
        <v>73</v>
      </c>
      <c r="AY168" s="152" t="s">
        <v>142</v>
      </c>
    </row>
    <row r="169" spans="2:65" s="12" customFormat="1">
      <c r="B169" s="145"/>
      <c r="D169" s="146" t="s">
        <v>156</v>
      </c>
      <c r="E169" s="147" t="s">
        <v>1</v>
      </c>
      <c r="F169" s="148" t="s">
        <v>183</v>
      </c>
      <c r="H169" s="147" t="s">
        <v>1</v>
      </c>
      <c r="L169" s="145"/>
      <c r="M169" s="149"/>
      <c r="T169" s="150"/>
      <c r="AT169" s="147" t="s">
        <v>156</v>
      </c>
      <c r="AU169" s="147" t="s">
        <v>85</v>
      </c>
      <c r="AV169" s="12" t="s">
        <v>19</v>
      </c>
      <c r="AW169" s="12" t="s">
        <v>30</v>
      </c>
      <c r="AX169" s="12" t="s">
        <v>73</v>
      </c>
      <c r="AY169" s="147" t="s">
        <v>142</v>
      </c>
    </row>
    <row r="170" spans="2:65" s="13" customFormat="1">
      <c r="B170" s="151"/>
      <c r="D170" s="146" t="s">
        <v>156</v>
      </c>
      <c r="E170" s="152" t="s">
        <v>1</v>
      </c>
      <c r="F170" s="153" t="s">
        <v>184</v>
      </c>
      <c r="H170" s="154">
        <v>43.08</v>
      </c>
      <c r="L170" s="151"/>
      <c r="M170" s="155"/>
      <c r="T170" s="156"/>
      <c r="AT170" s="152" t="s">
        <v>156</v>
      </c>
      <c r="AU170" s="152" t="s">
        <v>85</v>
      </c>
      <c r="AV170" s="13" t="s">
        <v>85</v>
      </c>
      <c r="AW170" s="13" t="s">
        <v>30</v>
      </c>
      <c r="AX170" s="13" t="s">
        <v>73</v>
      </c>
      <c r="AY170" s="152" t="s">
        <v>142</v>
      </c>
    </row>
    <row r="171" spans="2:65" s="14" customFormat="1">
      <c r="B171" s="157"/>
      <c r="D171" s="146" t="s">
        <v>156</v>
      </c>
      <c r="E171" s="158" t="s">
        <v>1</v>
      </c>
      <c r="F171" s="159" t="s">
        <v>160</v>
      </c>
      <c r="H171" s="160">
        <v>86.98</v>
      </c>
      <c r="L171" s="157"/>
      <c r="M171" s="161"/>
      <c r="T171" s="162"/>
      <c r="AT171" s="158" t="s">
        <v>156</v>
      </c>
      <c r="AU171" s="158" t="s">
        <v>85</v>
      </c>
      <c r="AV171" s="14" t="s">
        <v>150</v>
      </c>
      <c r="AW171" s="14" t="s">
        <v>30</v>
      </c>
      <c r="AX171" s="14" t="s">
        <v>19</v>
      </c>
      <c r="AY171" s="158" t="s">
        <v>142</v>
      </c>
    </row>
    <row r="172" spans="2:65" s="1" customFormat="1" ht="24.2" customHeight="1">
      <c r="B172" s="132"/>
      <c r="C172" s="133" t="s">
        <v>161</v>
      </c>
      <c r="D172" s="133" t="s">
        <v>145</v>
      </c>
      <c r="E172" s="134" t="s">
        <v>185</v>
      </c>
      <c r="F172" s="135" t="s">
        <v>186</v>
      </c>
      <c r="G172" s="136" t="s">
        <v>154</v>
      </c>
      <c r="H172" s="137">
        <v>86.98</v>
      </c>
      <c r="I172" s="138"/>
      <c r="J172" s="138">
        <f>ROUND(I172*H172,2)</f>
        <v>0</v>
      </c>
      <c r="K172" s="135" t="s">
        <v>171</v>
      </c>
      <c r="L172" s="29"/>
      <c r="M172" s="139" t="s">
        <v>1</v>
      </c>
      <c r="N172" s="140" t="s">
        <v>39</v>
      </c>
      <c r="O172" s="141">
        <v>0.48</v>
      </c>
      <c r="P172" s="141">
        <f>O172*H172</f>
        <v>41.750399999999999</v>
      </c>
      <c r="Q172" s="141">
        <v>1.54E-2</v>
      </c>
      <c r="R172" s="141">
        <f>Q172*H172</f>
        <v>1.3394920000000001</v>
      </c>
      <c r="S172" s="141">
        <v>0</v>
      </c>
      <c r="T172" s="142">
        <f>S172*H172</f>
        <v>0</v>
      </c>
      <c r="AR172" s="143" t="s">
        <v>150</v>
      </c>
      <c r="AT172" s="143" t="s">
        <v>145</v>
      </c>
      <c r="AU172" s="143" t="s">
        <v>85</v>
      </c>
      <c r="AY172" s="17" t="s">
        <v>142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7" t="s">
        <v>85</v>
      </c>
      <c r="BK172" s="144">
        <f>ROUND(I172*H172,2)</f>
        <v>0</v>
      </c>
      <c r="BL172" s="17" t="s">
        <v>150</v>
      </c>
      <c r="BM172" s="143" t="s">
        <v>187</v>
      </c>
    </row>
    <row r="173" spans="2:65" s="1" customFormat="1" ht="16.5" customHeight="1">
      <c r="B173" s="132"/>
      <c r="C173" s="133" t="s">
        <v>188</v>
      </c>
      <c r="D173" s="133" t="s">
        <v>145</v>
      </c>
      <c r="E173" s="134" t="s">
        <v>189</v>
      </c>
      <c r="F173" s="135" t="s">
        <v>190</v>
      </c>
      <c r="G173" s="136" t="s">
        <v>154</v>
      </c>
      <c r="H173" s="137">
        <v>86.98</v>
      </c>
      <c r="I173" s="138"/>
      <c r="J173" s="138">
        <f>ROUND(I173*H173,2)</f>
        <v>0</v>
      </c>
      <c r="K173" s="135" t="s">
        <v>1</v>
      </c>
      <c r="L173" s="29"/>
      <c r="M173" s="139" t="s">
        <v>1</v>
      </c>
      <c r="N173" s="140" t="s">
        <v>39</v>
      </c>
      <c r="O173" s="141">
        <v>0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150</v>
      </c>
      <c r="AT173" s="143" t="s">
        <v>145</v>
      </c>
      <c r="AU173" s="143" t="s">
        <v>85</v>
      </c>
      <c r="AY173" s="17" t="s">
        <v>142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7" t="s">
        <v>85</v>
      </c>
      <c r="BK173" s="144">
        <f>ROUND(I173*H173,2)</f>
        <v>0</v>
      </c>
      <c r="BL173" s="17" t="s">
        <v>150</v>
      </c>
      <c r="BM173" s="143" t="s">
        <v>191</v>
      </c>
    </row>
    <row r="174" spans="2:65" s="1" customFormat="1" ht="16.5" customHeight="1">
      <c r="B174" s="132"/>
      <c r="C174" s="133" t="s">
        <v>192</v>
      </c>
      <c r="D174" s="133" t="s">
        <v>145</v>
      </c>
      <c r="E174" s="134" t="s">
        <v>193</v>
      </c>
      <c r="F174" s="135" t="s">
        <v>194</v>
      </c>
      <c r="G174" s="136" t="s">
        <v>154</v>
      </c>
      <c r="H174" s="137">
        <v>97.111000000000004</v>
      </c>
      <c r="I174" s="138"/>
      <c r="J174" s="138">
        <f>ROUND(I174*H174,2)</f>
        <v>0</v>
      </c>
      <c r="K174" s="135" t="s">
        <v>171</v>
      </c>
      <c r="L174" s="29"/>
      <c r="M174" s="139" t="s">
        <v>1</v>
      </c>
      <c r="N174" s="140" t="s">
        <v>39</v>
      </c>
      <c r="O174" s="141">
        <v>0.25800000000000001</v>
      </c>
      <c r="P174" s="141">
        <f>O174*H174</f>
        <v>25.054638000000001</v>
      </c>
      <c r="Q174" s="141">
        <v>3.9100000000000003E-3</v>
      </c>
      <c r="R174" s="141">
        <f>Q174*H174</f>
        <v>0.37970401000000004</v>
      </c>
      <c r="S174" s="141">
        <v>0</v>
      </c>
      <c r="T174" s="142">
        <f>S174*H174</f>
        <v>0</v>
      </c>
      <c r="AR174" s="143" t="s">
        <v>150</v>
      </c>
      <c r="AT174" s="143" t="s">
        <v>145</v>
      </c>
      <c r="AU174" s="143" t="s">
        <v>85</v>
      </c>
      <c r="AY174" s="17" t="s">
        <v>142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7" t="s">
        <v>85</v>
      </c>
      <c r="BK174" s="144">
        <f>ROUND(I174*H174,2)</f>
        <v>0</v>
      </c>
      <c r="BL174" s="17" t="s">
        <v>150</v>
      </c>
      <c r="BM174" s="143" t="s">
        <v>195</v>
      </c>
    </row>
    <row r="175" spans="2:65" s="13" customFormat="1">
      <c r="B175" s="151"/>
      <c r="D175" s="146" t="s">
        <v>156</v>
      </c>
      <c r="E175" s="152" t="s">
        <v>1</v>
      </c>
      <c r="F175" s="153" t="s">
        <v>196</v>
      </c>
      <c r="H175" s="154">
        <v>114.331</v>
      </c>
      <c r="L175" s="151"/>
      <c r="M175" s="155"/>
      <c r="T175" s="156"/>
      <c r="AT175" s="152" t="s">
        <v>156</v>
      </c>
      <c r="AU175" s="152" t="s">
        <v>85</v>
      </c>
      <c r="AV175" s="13" t="s">
        <v>85</v>
      </c>
      <c r="AW175" s="13" t="s">
        <v>30</v>
      </c>
      <c r="AX175" s="13" t="s">
        <v>73</v>
      </c>
      <c r="AY175" s="152" t="s">
        <v>142</v>
      </c>
    </row>
    <row r="176" spans="2:65" s="13" customFormat="1">
      <c r="B176" s="151"/>
      <c r="D176" s="146" t="s">
        <v>156</v>
      </c>
      <c r="E176" s="152" t="s">
        <v>1</v>
      </c>
      <c r="F176" s="153" t="s">
        <v>197</v>
      </c>
      <c r="H176" s="154">
        <v>-17.22</v>
      </c>
      <c r="L176" s="151"/>
      <c r="M176" s="155"/>
      <c r="T176" s="156"/>
      <c r="AT176" s="152" t="s">
        <v>156</v>
      </c>
      <c r="AU176" s="152" t="s">
        <v>85</v>
      </c>
      <c r="AV176" s="13" t="s">
        <v>85</v>
      </c>
      <c r="AW176" s="13" t="s">
        <v>30</v>
      </c>
      <c r="AX176" s="13" t="s">
        <v>73</v>
      </c>
      <c r="AY176" s="152" t="s">
        <v>142</v>
      </c>
    </row>
    <row r="177" spans="2:65" s="14" customFormat="1">
      <c r="B177" s="157"/>
      <c r="D177" s="146" t="s">
        <v>156</v>
      </c>
      <c r="E177" s="158" t="s">
        <v>1</v>
      </c>
      <c r="F177" s="159" t="s">
        <v>160</v>
      </c>
      <c r="H177" s="160">
        <v>97.111000000000004</v>
      </c>
      <c r="L177" s="157"/>
      <c r="M177" s="161"/>
      <c r="T177" s="162"/>
      <c r="AT177" s="158" t="s">
        <v>156</v>
      </c>
      <c r="AU177" s="158" t="s">
        <v>85</v>
      </c>
      <c r="AV177" s="14" t="s">
        <v>150</v>
      </c>
      <c r="AW177" s="14" t="s">
        <v>30</v>
      </c>
      <c r="AX177" s="14" t="s">
        <v>19</v>
      </c>
      <c r="AY177" s="158" t="s">
        <v>142</v>
      </c>
    </row>
    <row r="178" spans="2:65" s="1" customFormat="1" ht="24.2" customHeight="1">
      <c r="B178" s="132"/>
      <c r="C178" s="133" t="s">
        <v>198</v>
      </c>
      <c r="D178" s="133" t="s">
        <v>145</v>
      </c>
      <c r="E178" s="134" t="s">
        <v>199</v>
      </c>
      <c r="F178" s="135" t="s">
        <v>200</v>
      </c>
      <c r="G178" s="136" t="s">
        <v>154</v>
      </c>
      <c r="H178" s="137">
        <v>114.331</v>
      </c>
      <c r="I178" s="138"/>
      <c r="J178" s="138">
        <f>ROUND(I178*H178,2)</f>
        <v>0</v>
      </c>
      <c r="K178" s="135" t="s">
        <v>171</v>
      </c>
      <c r="L178" s="29"/>
      <c r="M178" s="139" t="s">
        <v>1</v>
      </c>
      <c r="N178" s="140" t="s">
        <v>39</v>
      </c>
      <c r="O178" s="141">
        <v>0.39</v>
      </c>
      <c r="P178" s="141">
        <f>O178*H178</f>
        <v>44.589090000000006</v>
      </c>
      <c r="Q178" s="141">
        <v>1.54E-2</v>
      </c>
      <c r="R178" s="141">
        <f>Q178*H178</f>
        <v>1.7606974000000002</v>
      </c>
      <c r="S178" s="141">
        <v>0</v>
      </c>
      <c r="T178" s="142">
        <f>S178*H178</f>
        <v>0</v>
      </c>
      <c r="AR178" s="143" t="s">
        <v>150</v>
      </c>
      <c r="AT178" s="143" t="s">
        <v>145</v>
      </c>
      <c r="AU178" s="143" t="s">
        <v>85</v>
      </c>
      <c r="AY178" s="17" t="s">
        <v>142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7" t="s">
        <v>85</v>
      </c>
      <c r="BK178" s="144">
        <f>ROUND(I178*H178,2)</f>
        <v>0</v>
      </c>
      <c r="BL178" s="17" t="s">
        <v>150</v>
      </c>
      <c r="BM178" s="143" t="s">
        <v>201</v>
      </c>
    </row>
    <row r="179" spans="2:65" s="13" customFormat="1">
      <c r="B179" s="151"/>
      <c r="D179" s="146" t="s">
        <v>156</v>
      </c>
      <c r="E179" s="152" t="s">
        <v>1</v>
      </c>
      <c r="F179" s="153" t="s">
        <v>202</v>
      </c>
      <c r="H179" s="154">
        <v>25.606000000000002</v>
      </c>
      <c r="L179" s="151"/>
      <c r="M179" s="155"/>
      <c r="T179" s="156"/>
      <c r="AT179" s="152" t="s">
        <v>156</v>
      </c>
      <c r="AU179" s="152" t="s">
        <v>85</v>
      </c>
      <c r="AV179" s="13" t="s">
        <v>85</v>
      </c>
      <c r="AW179" s="13" t="s">
        <v>30</v>
      </c>
      <c r="AX179" s="13" t="s">
        <v>73</v>
      </c>
      <c r="AY179" s="152" t="s">
        <v>142</v>
      </c>
    </row>
    <row r="180" spans="2:65" s="13" customFormat="1">
      <c r="B180" s="151"/>
      <c r="D180" s="146" t="s">
        <v>156</v>
      </c>
      <c r="E180" s="152" t="s">
        <v>1</v>
      </c>
      <c r="F180" s="153" t="s">
        <v>203</v>
      </c>
      <c r="H180" s="154">
        <v>14.595000000000001</v>
      </c>
      <c r="L180" s="151"/>
      <c r="M180" s="155"/>
      <c r="T180" s="156"/>
      <c r="AT180" s="152" t="s">
        <v>156</v>
      </c>
      <c r="AU180" s="152" t="s">
        <v>85</v>
      </c>
      <c r="AV180" s="13" t="s">
        <v>85</v>
      </c>
      <c r="AW180" s="13" t="s">
        <v>30</v>
      </c>
      <c r="AX180" s="13" t="s">
        <v>73</v>
      </c>
      <c r="AY180" s="152" t="s">
        <v>142</v>
      </c>
    </row>
    <row r="181" spans="2:65" s="13" customFormat="1">
      <c r="B181" s="151"/>
      <c r="D181" s="146" t="s">
        <v>156</v>
      </c>
      <c r="E181" s="152" t="s">
        <v>1</v>
      </c>
      <c r="F181" s="153" t="s">
        <v>204</v>
      </c>
      <c r="H181" s="154">
        <v>34.335000000000001</v>
      </c>
      <c r="L181" s="151"/>
      <c r="M181" s="155"/>
      <c r="T181" s="156"/>
      <c r="AT181" s="152" t="s">
        <v>156</v>
      </c>
      <c r="AU181" s="152" t="s">
        <v>85</v>
      </c>
      <c r="AV181" s="13" t="s">
        <v>85</v>
      </c>
      <c r="AW181" s="13" t="s">
        <v>30</v>
      </c>
      <c r="AX181" s="13" t="s">
        <v>73</v>
      </c>
      <c r="AY181" s="152" t="s">
        <v>142</v>
      </c>
    </row>
    <row r="182" spans="2:65" s="13" customFormat="1">
      <c r="B182" s="151"/>
      <c r="D182" s="146" t="s">
        <v>156</v>
      </c>
      <c r="E182" s="152" t="s">
        <v>1</v>
      </c>
      <c r="F182" s="153" t="s">
        <v>205</v>
      </c>
      <c r="H182" s="154">
        <v>39.795000000000002</v>
      </c>
      <c r="L182" s="151"/>
      <c r="M182" s="155"/>
      <c r="T182" s="156"/>
      <c r="AT182" s="152" t="s">
        <v>156</v>
      </c>
      <c r="AU182" s="152" t="s">
        <v>85</v>
      </c>
      <c r="AV182" s="13" t="s">
        <v>85</v>
      </c>
      <c r="AW182" s="13" t="s">
        <v>30</v>
      </c>
      <c r="AX182" s="13" t="s">
        <v>73</v>
      </c>
      <c r="AY182" s="152" t="s">
        <v>142</v>
      </c>
    </row>
    <row r="183" spans="2:65" s="14" customFormat="1">
      <c r="B183" s="157"/>
      <c r="D183" s="146" t="s">
        <v>156</v>
      </c>
      <c r="E183" s="158" t="s">
        <v>1</v>
      </c>
      <c r="F183" s="159" t="s">
        <v>160</v>
      </c>
      <c r="H183" s="160">
        <v>114.331</v>
      </c>
      <c r="L183" s="157"/>
      <c r="M183" s="161"/>
      <c r="T183" s="162"/>
      <c r="AT183" s="158" t="s">
        <v>156</v>
      </c>
      <c r="AU183" s="158" t="s">
        <v>85</v>
      </c>
      <c r="AV183" s="14" t="s">
        <v>150</v>
      </c>
      <c r="AW183" s="14" t="s">
        <v>30</v>
      </c>
      <c r="AX183" s="14" t="s">
        <v>19</v>
      </c>
      <c r="AY183" s="158" t="s">
        <v>142</v>
      </c>
    </row>
    <row r="184" spans="2:65" s="1" customFormat="1" ht="24.2" customHeight="1">
      <c r="B184" s="132"/>
      <c r="C184" s="133" t="s">
        <v>23</v>
      </c>
      <c r="D184" s="133" t="s">
        <v>145</v>
      </c>
      <c r="E184" s="134" t="s">
        <v>206</v>
      </c>
      <c r="F184" s="135" t="s">
        <v>207</v>
      </c>
      <c r="G184" s="136" t="s">
        <v>154</v>
      </c>
      <c r="H184" s="137">
        <v>10</v>
      </c>
      <c r="I184" s="138"/>
      <c r="J184" s="138">
        <f>ROUND(I184*H184,2)</f>
        <v>0</v>
      </c>
      <c r="K184" s="135" t="s">
        <v>171</v>
      </c>
      <c r="L184" s="29"/>
      <c r="M184" s="139" t="s">
        <v>1</v>
      </c>
      <c r="N184" s="140" t="s">
        <v>39</v>
      </c>
      <c r="O184" s="141">
        <v>0.08</v>
      </c>
      <c r="P184" s="141">
        <f>O184*H184</f>
        <v>0.8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150</v>
      </c>
      <c r="AT184" s="143" t="s">
        <v>145</v>
      </c>
      <c r="AU184" s="143" t="s">
        <v>85</v>
      </c>
      <c r="AY184" s="17" t="s">
        <v>142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7" t="s">
        <v>85</v>
      </c>
      <c r="BK184" s="144">
        <f>ROUND(I184*H184,2)</f>
        <v>0</v>
      </c>
      <c r="BL184" s="17" t="s">
        <v>150</v>
      </c>
      <c r="BM184" s="143" t="s">
        <v>208</v>
      </c>
    </row>
    <row r="185" spans="2:65" s="11" customFormat="1" ht="22.9" customHeight="1">
      <c r="B185" s="121"/>
      <c r="D185" s="122" t="s">
        <v>72</v>
      </c>
      <c r="E185" s="130" t="s">
        <v>198</v>
      </c>
      <c r="F185" s="130" t="s">
        <v>209</v>
      </c>
      <c r="J185" s="131">
        <f>BK185</f>
        <v>0</v>
      </c>
      <c r="L185" s="121"/>
      <c r="M185" s="125"/>
      <c r="P185" s="126">
        <f>SUM(P186:P204)</f>
        <v>84.876640000000009</v>
      </c>
      <c r="R185" s="126">
        <f>SUM(R186:R204)</f>
        <v>1.0852751999999999</v>
      </c>
      <c r="T185" s="127">
        <f>SUM(T186:T204)</f>
        <v>7.4999999999999997E-2</v>
      </c>
      <c r="AR185" s="122" t="s">
        <v>19</v>
      </c>
      <c r="AT185" s="128" t="s">
        <v>72</v>
      </c>
      <c r="AU185" s="128" t="s">
        <v>19</v>
      </c>
      <c r="AY185" s="122" t="s">
        <v>142</v>
      </c>
      <c r="BK185" s="129">
        <f>SUM(BK186:BK204)</f>
        <v>0</v>
      </c>
    </row>
    <row r="186" spans="2:65" s="1" customFormat="1" ht="24.2" customHeight="1">
      <c r="B186" s="132"/>
      <c r="C186" s="133" t="s">
        <v>210</v>
      </c>
      <c r="D186" s="133" t="s">
        <v>145</v>
      </c>
      <c r="E186" s="134" t="s">
        <v>211</v>
      </c>
      <c r="F186" s="135" t="s">
        <v>212</v>
      </c>
      <c r="G186" s="136" t="s">
        <v>213</v>
      </c>
      <c r="H186" s="137">
        <v>1</v>
      </c>
      <c r="I186" s="138"/>
      <c r="J186" s="138">
        <f>ROUND(I186*H186,2)</f>
        <v>0</v>
      </c>
      <c r="K186" s="135" t="s">
        <v>1</v>
      </c>
      <c r="L186" s="29"/>
      <c r="M186" s="139" t="s">
        <v>1</v>
      </c>
      <c r="N186" s="140" t="s">
        <v>39</v>
      </c>
      <c r="O186" s="141">
        <v>0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150</v>
      </c>
      <c r="AT186" s="143" t="s">
        <v>145</v>
      </c>
      <c r="AU186" s="143" t="s">
        <v>85</v>
      </c>
      <c r="AY186" s="17" t="s">
        <v>142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7" t="s">
        <v>85</v>
      </c>
      <c r="BK186" s="144">
        <f>ROUND(I186*H186,2)</f>
        <v>0</v>
      </c>
      <c r="BL186" s="17" t="s">
        <v>150</v>
      </c>
      <c r="BM186" s="143" t="s">
        <v>214</v>
      </c>
    </row>
    <row r="187" spans="2:65" s="1" customFormat="1" ht="33" customHeight="1">
      <c r="B187" s="132"/>
      <c r="C187" s="133" t="s">
        <v>215</v>
      </c>
      <c r="D187" s="133" t="s">
        <v>145</v>
      </c>
      <c r="E187" s="134" t="s">
        <v>216</v>
      </c>
      <c r="F187" s="135" t="s">
        <v>217</v>
      </c>
      <c r="G187" s="136" t="s">
        <v>148</v>
      </c>
      <c r="H187" s="137">
        <v>1</v>
      </c>
      <c r="I187" s="138"/>
      <c r="J187" s="138">
        <f>ROUND(I187*H187,2)</f>
        <v>0</v>
      </c>
      <c r="K187" s="135" t="s">
        <v>149</v>
      </c>
      <c r="L187" s="29"/>
      <c r="M187" s="139" t="s">
        <v>1</v>
      </c>
      <c r="N187" s="140" t="s">
        <v>39</v>
      </c>
      <c r="O187" s="141">
        <v>10.065</v>
      </c>
      <c r="P187" s="141">
        <f>O187*H187</f>
        <v>10.065</v>
      </c>
      <c r="Q187" s="141">
        <v>0</v>
      </c>
      <c r="R187" s="141">
        <f>Q187*H187</f>
        <v>0</v>
      </c>
      <c r="S187" s="141">
        <v>0</v>
      </c>
      <c r="T187" s="142">
        <f>S187*H187</f>
        <v>0</v>
      </c>
      <c r="AR187" s="143" t="s">
        <v>150</v>
      </c>
      <c r="AT187" s="143" t="s">
        <v>145</v>
      </c>
      <c r="AU187" s="143" t="s">
        <v>85</v>
      </c>
      <c r="AY187" s="17" t="s">
        <v>142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7" t="s">
        <v>85</v>
      </c>
      <c r="BK187" s="144">
        <f>ROUND(I187*H187,2)</f>
        <v>0</v>
      </c>
      <c r="BL187" s="17" t="s">
        <v>150</v>
      </c>
      <c r="BM187" s="143" t="s">
        <v>218</v>
      </c>
    </row>
    <row r="188" spans="2:65" s="12" customFormat="1">
      <c r="B188" s="145"/>
      <c r="D188" s="146" t="s">
        <v>156</v>
      </c>
      <c r="E188" s="147" t="s">
        <v>1</v>
      </c>
      <c r="F188" s="148" t="s">
        <v>219</v>
      </c>
      <c r="H188" s="147" t="s">
        <v>1</v>
      </c>
      <c r="L188" s="145"/>
      <c r="M188" s="149"/>
      <c r="T188" s="150"/>
      <c r="AT188" s="147" t="s">
        <v>156</v>
      </c>
      <c r="AU188" s="147" t="s">
        <v>85</v>
      </c>
      <c r="AV188" s="12" t="s">
        <v>19</v>
      </c>
      <c r="AW188" s="12" t="s">
        <v>30</v>
      </c>
      <c r="AX188" s="12" t="s">
        <v>73</v>
      </c>
      <c r="AY188" s="147" t="s">
        <v>142</v>
      </c>
    </row>
    <row r="189" spans="2:65" s="13" customFormat="1">
      <c r="B189" s="151"/>
      <c r="D189" s="146" t="s">
        <v>156</v>
      </c>
      <c r="E189" s="152" t="s">
        <v>1</v>
      </c>
      <c r="F189" s="153" t="s">
        <v>19</v>
      </c>
      <c r="H189" s="154">
        <v>1</v>
      </c>
      <c r="L189" s="151"/>
      <c r="M189" s="155"/>
      <c r="T189" s="156"/>
      <c r="AT189" s="152" t="s">
        <v>156</v>
      </c>
      <c r="AU189" s="152" t="s">
        <v>85</v>
      </c>
      <c r="AV189" s="13" t="s">
        <v>85</v>
      </c>
      <c r="AW189" s="13" t="s">
        <v>30</v>
      </c>
      <c r="AX189" s="13" t="s">
        <v>19</v>
      </c>
      <c r="AY189" s="152" t="s">
        <v>142</v>
      </c>
    </row>
    <row r="190" spans="2:65" s="1" customFormat="1" ht="33" customHeight="1">
      <c r="B190" s="132"/>
      <c r="C190" s="133" t="s">
        <v>220</v>
      </c>
      <c r="D190" s="133" t="s">
        <v>145</v>
      </c>
      <c r="E190" s="134" t="s">
        <v>221</v>
      </c>
      <c r="F190" s="135" t="s">
        <v>222</v>
      </c>
      <c r="G190" s="136" t="s">
        <v>148</v>
      </c>
      <c r="H190" s="137">
        <v>10</v>
      </c>
      <c r="I190" s="138"/>
      <c r="J190" s="138">
        <f>ROUND(I190*H190,2)</f>
        <v>0</v>
      </c>
      <c r="K190" s="135" t="s">
        <v>149</v>
      </c>
      <c r="L190" s="29"/>
      <c r="M190" s="139" t="s">
        <v>1</v>
      </c>
      <c r="N190" s="140" t="s">
        <v>39</v>
      </c>
      <c r="O190" s="141">
        <v>0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150</v>
      </c>
      <c r="AT190" s="143" t="s">
        <v>145</v>
      </c>
      <c r="AU190" s="143" t="s">
        <v>85</v>
      </c>
      <c r="AY190" s="17" t="s">
        <v>142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7" t="s">
        <v>85</v>
      </c>
      <c r="BK190" s="144">
        <f>ROUND(I190*H190,2)</f>
        <v>0</v>
      </c>
      <c r="BL190" s="17" t="s">
        <v>150</v>
      </c>
      <c r="BM190" s="143" t="s">
        <v>223</v>
      </c>
    </row>
    <row r="191" spans="2:65" s="1" customFormat="1" ht="33" customHeight="1">
      <c r="B191" s="132"/>
      <c r="C191" s="133" t="s">
        <v>224</v>
      </c>
      <c r="D191" s="133" t="s">
        <v>145</v>
      </c>
      <c r="E191" s="134" t="s">
        <v>225</v>
      </c>
      <c r="F191" s="135" t="s">
        <v>226</v>
      </c>
      <c r="G191" s="136" t="s">
        <v>148</v>
      </c>
      <c r="H191" s="137">
        <v>1</v>
      </c>
      <c r="I191" s="138"/>
      <c r="J191" s="138">
        <f>ROUND(I191*H191,2)</f>
        <v>0</v>
      </c>
      <c r="K191" s="135" t="s">
        <v>149</v>
      </c>
      <c r="L191" s="29"/>
      <c r="M191" s="139" t="s">
        <v>1</v>
      </c>
      <c r="N191" s="140" t="s">
        <v>39</v>
      </c>
      <c r="O191" s="141">
        <v>7.4809999999999999</v>
      </c>
      <c r="P191" s="141">
        <f>O191*H191</f>
        <v>7.4809999999999999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150</v>
      </c>
      <c r="AT191" s="143" t="s">
        <v>145</v>
      </c>
      <c r="AU191" s="143" t="s">
        <v>85</v>
      </c>
      <c r="AY191" s="17" t="s">
        <v>142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85</v>
      </c>
      <c r="BK191" s="144">
        <f>ROUND(I191*H191,2)</f>
        <v>0</v>
      </c>
      <c r="BL191" s="17" t="s">
        <v>150</v>
      </c>
      <c r="BM191" s="143" t="s">
        <v>227</v>
      </c>
    </row>
    <row r="192" spans="2:65" s="1" customFormat="1" ht="24.2" customHeight="1">
      <c r="B192" s="132"/>
      <c r="C192" s="133" t="s">
        <v>8</v>
      </c>
      <c r="D192" s="133" t="s">
        <v>145</v>
      </c>
      <c r="E192" s="134" t="s">
        <v>228</v>
      </c>
      <c r="F192" s="135" t="s">
        <v>229</v>
      </c>
      <c r="G192" s="136" t="s">
        <v>154</v>
      </c>
      <c r="H192" s="137">
        <v>86.98</v>
      </c>
      <c r="I192" s="138"/>
      <c r="J192" s="138">
        <f>ROUND(I192*H192,2)</f>
        <v>0</v>
      </c>
      <c r="K192" s="135" t="s">
        <v>171</v>
      </c>
      <c r="L192" s="29"/>
      <c r="M192" s="139" t="s">
        <v>1</v>
      </c>
      <c r="N192" s="140" t="s">
        <v>39</v>
      </c>
      <c r="O192" s="141">
        <v>0.308</v>
      </c>
      <c r="P192" s="141">
        <f>O192*H192</f>
        <v>26.789840000000002</v>
      </c>
      <c r="Q192" s="141">
        <v>4.0000000000000003E-5</v>
      </c>
      <c r="R192" s="141">
        <f>Q192*H192</f>
        <v>3.4792000000000004E-3</v>
      </c>
      <c r="S192" s="141">
        <v>0</v>
      </c>
      <c r="T192" s="142">
        <f>S192*H192</f>
        <v>0</v>
      </c>
      <c r="AR192" s="143" t="s">
        <v>150</v>
      </c>
      <c r="AT192" s="143" t="s">
        <v>145</v>
      </c>
      <c r="AU192" s="143" t="s">
        <v>85</v>
      </c>
      <c r="AY192" s="17" t="s">
        <v>142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7" t="s">
        <v>85</v>
      </c>
      <c r="BK192" s="144">
        <f>ROUND(I192*H192,2)</f>
        <v>0</v>
      </c>
      <c r="BL192" s="17" t="s">
        <v>150</v>
      </c>
      <c r="BM192" s="143" t="s">
        <v>230</v>
      </c>
    </row>
    <row r="193" spans="2:65" s="12" customFormat="1">
      <c r="B193" s="145"/>
      <c r="D193" s="146" t="s">
        <v>156</v>
      </c>
      <c r="E193" s="147" t="s">
        <v>1</v>
      </c>
      <c r="F193" s="148" t="s">
        <v>181</v>
      </c>
      <c r="H193" s="147" t="s">
        <v>1</v>
      </c>
      <c r="L193" s="145"/>
      <c r="M193" s="149"/>
      <c r="T193" s="150"/>
      <c r="AT193" s="147" t="s">
        <v>156</v>
      </c>
      <c r="AU193" s="147" t="s">
        <v>85</v>
      </c>
      <c r="AV193" s="12" t="s">
        <v>19</v>
      </c>
      <c r="AW193" s="12" t="s">
        <v>30</v>
      </c>
      <c r="AX193" s="12" t="s">
        <v>73</v>
      </c>
      <c r="AY193" s="147" t="s">
        <v>142</v>
      </c>
    </row>
    <row r="194" spans="2:65" s="13" customFormat="1">
      <c r="B194" s="151"/>
      <c r="D194" s="146" t="s">
        <v>156</v>
      </c>
      <c r="E194" s="152" t="s">
        <v>1</v>
      </c>
      <c r="F194" s="153" t="s">
        <v>182</v>
      </c>
      <c r="H194" s="154">
        <v>43.9</v>
      </c>
      <c r="L194" s="151"/>
      <c r="M194" s="155"/>
      <c r="T194" s="156"/>
      <c r="AT194" s="152" t="s">
        <v>156</v>
      </c>
      <c r="AU194" s="152" t="s">
        <v>85</v>
      </c>
      <c r="AV194" s="13" t="s">
        <v>85</v>
      </c>
      <c r="AW194" s="13" t="s">
        <v>30</v>
      </c>
      <c r="AX194" s="13" t="s">
        <v>73</v>
      </c>
      <c r="AY194" s="152" t="s">
        <v>142</v>
      </c>
    </row>
    <row r="195" spans="2:65" s="12" customFormat="1">
      <c r="B195" s="145"/>
      <c r="D195" s="146" t="s">
        <v>156</v>
      </c>
      <c r="E195" s="147" t="s">
        <v>1</v>
      </c>
      <c r="F195" s="148" t="s">
        <v>183</v>
      </c>
      <c r="H195" s="147" t="s">
        <v>1</v>
      </c>
      <c r="L195" s="145"/>
      <c r="M195" s="149"/>
      <c r="T195" s="150"/>
      <c r="AT195" s="147" t="s">
        <v>156</v>
      </c>
      <c r="AU195" s="147" t="s">
        <v>85</v>
      </c>
      <c r="AV195" s="12" t="s">
        <v>19</v>
      </c>
      <c r="AW195" s="12" t="s">
        <v>30</v>
      </c>
      <c r="AX195" s="12" t="s">
        <v>73</v>
      </c>
      <c r="AY195" s="147" t="s">
        <v>142</v>
      </c>
    </row>
    <row r="196" spans="2:65" s="13" customFormat="1">
      <c r="B196" s="151"/>
      <c r="D196" s="146" t="s">
        <v>156</v>
      </c>
      <c r="E196" s="152" t="s">
        <v>1</v>
      </c>
      <c r="F196" s="153" t="s">
        <v>184</v>
      </c>
      <c r="H196" s="154">
        <v>43.08</v>
      </c>
      <c r="L196" s="151"/>
      <c r="M196" s="155"/>
      <c r="T196" s="156"/>
      <c r="AT196" s="152" t="s">
        <v>156</v>
      </c>
      <c r="AU196" s="152" t="s">
        <v>85</v>
      </c>
      <c r="AV196" s="13" t="s">
        <v>85</v>
      </c>
      <c r="AW196" s="13" t="s">
        <v>30</v>
      </c>
      <c r="AX196" s="13" t="s">
        <v>73</v>
      </c>
      <c r="AY196" s="152" t="s">
        <v>142</v>
      </c>
    </row>
    <row r="197" spans="2:65" s="14" customFormat="1">
      <c r="B197" s="157"/>
      <c r="D197" s="146" t="s">
        <v>156</v>
      </c>
      <c r="E197" s="158" t="s">
        <v>1</v>
      </c>
      <c r="F197" s="159" t="s">
        <v>160</v>
      </c>
      <c r="H197" s="160">
        <v>86.98</v>
      </c>
      <c r="L197" s="157"/>
      <c r="M197" s="161"/>
      <c r="T197" s="162"/>
      <c r="AT197" s="158" t="s">
        <v>156</v>
      </c>
      <c r="AU197" s="158" t="s">
        <v>85</v>
      </c>
      <c r="AV197" s="14" t="s">
        <v>150</v>
      </c>
      <c r="AW197" s="14" t="s">
        <v>30</v>
      </c>
      <c r="AX197" s="14" t="s">
        <v>19</v>
      </c>
      <c r="AY197" s="158" t="s">
        <v>142</v>
      </c>
    </row>
    <row r="198" spans="2:65" s="1" customFormat="1" ht="24.2" customHeight="1">
      <c r="B198" s="132"/>
      <c r="C198" s="133" t="s">
        <v>231</v>
      </c>
      <c r="D198" s="133" t="s">
        <v>145</v>
      </c>
      <c r="E198" s="134" t="s">
        <v>232</v>
      </c>
      <c r="F198" s="135" t="s">
        <v>233</v>
      </c>
      <c r="G198" s="136" t="s">
        <v>148</v>
      </c>
      <c r="H198" s="137">
        <v>5</v>
      </c>
      <c r="I198" s="138"/>
      <c r="J198" s="138">
        <f>ROUND(I198*H198,2)</f>
        <v>0</v>
      </c>
      <c r="K198" s="135" t="s">
        <v>171</v>
      </c>
      <c r="L198" s="29"/>
      <c r="M198" s="139" t="s">
        <v>1</v>
      </c>
      <c r="N198" s="140" t="s">
        <v>39</v>
      </c>
      <c r="O198" s="141">
        <v>0.54200000000000004</v>
      </c>
      <c r="P198" s="141">
        <f>O198*H198</f>
        <v>2.71</v>
      </c>
      <c r="Q198" s="141">
        <v>0</v>
      </c>
      <c r="R198" s="141">
        <f>Q198*H198</f>
        <v>0</v>
      </c>
      <c r="S198" s="141">
        <v>1.4999999999999999E-2</v>
      </c>
      <c r="T198" s="142">
        <f>S198*H198</f>
        <v>7.4999999999999997E-2</v>
      </c>
      <c r="AR198" s="143" t="s">
        <v>150</v>
      </c>
      <c r="AT198" s="143" t="s">
        <v>145</v>
      </c>
      <c r="AU198" s="143" t="s">
        <v>85</v>
      </c>
      <c r="AY198" s="17" t="s">
        <v>142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7" t="s">
        <v>85</v>
      </c>
      <c r="BK198" s="144">
        <f>ROUND(I198*H198,2)</f>
        <v>0</v>
      </c>
      <c r="BL198" s="17" t="s">
        <v>150</v>
      </c>
      <c r="BM198" s="143" t="s">
        <v>234</v>
      </c>
    </row>
    <row r="199" spans="2:65" s="12" customFormat="1">
      <c r="B199" s="145"/>
      <c r="D199" s="146" t="s">
        <v>156</v>
      </c>
      <c r="E199" s="147" t="s">
        <v>1</v>
      </c>
      <c r="F199" s="148" t="s">
        <v>235</v>
      </c>
      <c r="H199" s="147" t="s">
        <v>1</v>
      </c>
      <c r="L199" s="145"/>
      <c r="M199" s="149"/>
      <c r="T199" s="150"/>
      <c r="AT199" s="147" t="s">
        <v>156</v>
      </c>
      <c r="AU199" s="147" t="s">
        <v>85</v>
      </c>
      <c r="AV199" s="12" t="s">
        <v>19</v>
      </c>
      <c r="AW199" s="12" t="s">
        <v>30</v>
      </c>
      <c r="AX199" s="12" t="s">
        <v>73</v>
      </c>
      <c r="AY199" s="147" t="s">
        <v>142</v>
      </c>
    </row>
    <row r="200" spans="2:65" s="13" customFormat="1">
      <c r="B200" s="151"/>
      <c r="D200" s="146" t="s">
        <v>156</v>
      </c>
      <c r="E200" s="152" t="s">
        <v>1</v>
      </c>
      <c r="F200" s="153" t="s">
        <v>177</v>
      </c>
      <c r="H200" s="154">
        <v>5</v>
      </c>
      <c r="L200" s="151"/>
      <c r="M200" s="155"/>
      <c r="T200" s="156"/>
      <c r="AT200" s="152" t="s">
        <v>156</v>
      </c>
      <c r="AU200" s="152" t="s">
        <v>85</v>
      </c>
      <c r="AV200" s="13" t="s">
        <v>85</v>
      </c>
      <c r="AW200" s="13" t="s">
        <v>30</v>
      </c>
      <c r="AX200" s="13" t="s">
        <v>19</v>
      </c>
      <c r="AY200" s="152" t="s">
        <v>142</v>
      </c>
    </row>
    <row r="201" spans="2:65" s="1" customFormat="1" ht="24.2" customHeight="1">
      <c r="B201" s="132"/>
      <c r="C201" s="133" t="s">
        <v>236</v>
      </c>
      <c r="D201" s="133" t="s">
        <v>145</v>
      </c>
      <c r="E201" s="134" t="s">
        <v>237</v>
      </c>
      <c r="F201" s="135" t="s">
        <v>238</v>
      </c>
      <c r="G201" s="136" t="s">
        <v>239</v>
      </c>
      <c r="H201" s="137">
        <v>4.75</v>
      </c>
      <c r="I201" s="138"/>
      <c r="J201" s="138">
        <f>ROUND(I201*H201,2)</f>
        <v>0</v>
      </c>
      <c r="K201" s="135" t="s">
        <v>1</v>
      </c>
      <c r="L201" s="29"/>
      <c r="M201" s="139" t="s">
        <v>1</v>
      </c>
      <c r="N201" s="140" t="s">
        <v>39</v>
      </c>
      <c r="O201" s="141">
        <v>0</v>
      </c>
      <c r="P201" s="141">
        <f>O201*H201</f>
        <v>0</v>
      </c>
      <c r="Q201" s="141">
        <v>0</v>
      </c>
      <c r="R201" s="141">
        <f>Q201*H201</f>
        <v>0</v>
      </c>
      <c r="S201" s="141">
        <v>0</v>
      </c>
      <c r="T201" s="142">
        <f>S201*H201</f>
        <v>0</v>
      </c>
      <c r="AR201" s="143" t="s">
        <v>150</v>
      </c>
      <c r="AT201" s="143" t="s">
        <v>145</v>
      </c>
      <c r="AU201" s="143" t="s">
        <v>85</v>
      </c>
      <c r="AY201" s="17" t="s">
        <v>142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7" t="s">
        <v>85</v>
      </c>
      <c r="BK201" s="144">
        <f>ROUND(I201*H201,2)</f>
        <v>0</v>
      </c>
      <c r="BL201" s="17" t="s">
        <v>150</v>
      </c>
      <c r="BM201" s="143" t="s">
        <v>240</v>
      </c>
    </row>
    <row r="202" spans="2:65" s="1" customFormat="1" ht="33" customHeight="1">
      <c r="B202" s="132"/>
      <c r="C202" s="133" t="s">
        <v>241</v>
      </c>
      <c r="D202" s="133" t="s">
        <v>145</v>
      </c>
      <c r="E202" s="134" t="s">
        <v>242</v>
      </c>
      <c r="F202" s="135" t="s">
        <v>243</v>
      </c>
      <c r="G202" s="136" t="s">
        <v>154</v>
      </c>
      <c r="H202" s="137">
        <v>45.8</v>
      </c>
      <c r="I202" s="138"/>
      <c r="J202" s="138">
        <f>ROUND(I202*H202,2)</f>
        <v>0</v>
      </c>
      <c r="K202" s="135" t="s">
        <v>171</v>
      </c>
      <c r="L202" s="29"/>
      <c r="M202" s="139" t="s">
        <v>1</v>
      </c>
      <c r="N202" s="140" t="s">
        <v>39</v>
      </c>
      <c r="O202" s="141">
        <v>0.82599999999999996</v>
      </c>
      <c r="P202" s="141">
        <f>O202*H202</f>
        <v>37.830799999999996</v>
      </c>
      <c r="Q202" s="141">
        <v>2.3619999999999999E-2</v>
      </c>
      <c r="R202" s="141">
        <f>Q202*H202</f>
        <v>1.081796</v>
      </c>
      <c r="S202" s="141">
        <v>0</v>
      </c>
      <c r="T202" s="142">
        <f>S202*H202</f>
        <v>0</v>
      </c>
      <c r="AR202" s="143" t="s">
        <v>150</v>
      </c>
      <c r="AT202" s="143" t="s">
        <v>145</v>
      </c>
      <c r="AU202" s="143" t="s">
        <v>85</v>
      </c>
      <c r="AY202" s="17" t="s">
        <v>142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7" t="s">
        <v>85</v>
      </c>
      <c r="BK202" s="144">
        <f>ROUND(I202*H202,2)</f>
        <v>0</v>
      </c>
      <c r="BL202" s="17" t="s">
        <v>150</v>
      </c>
      <c r="BM202" s="143" t="s">
        <v>244</v>
      </c>
    </row>
    <row r="203" spans="2:65" s="12" customFormat="1">
      <c r="B203" s="145"/>
      <c r="D203" s="146" t="s">
        <v>156</v>
      </c>
      <c r="E203" s="147" t="s">
        <v>1</v>
      </c>
      <c r="F203" s="148" t="s">
        <v>245</v>
      </c>
      <c r="H203" s="147" t="s">
        <v>1</v>
      </c>
      <c r="L203" s="145"/>
      <c r="M203" s="149"/>
      <c r="T203" s="150"/>
      <c r="AT203" s="147" t="s">
        <v>156</v>
      </c>
      <c r="AU203" s="147" t="s">
        <v>85</v>
      </c>
      <c r="AV203" s="12" t="s">
        <v>19</v>
      </c>
      <c r="AW203" s="12" t="s">
        <v>30</v>
      </c>
      <c r="AX203" s="12" t="s">
        <v>73</v>
      </c>
      <c r="AY203" s="147" t="s">
        <v>142</v>
      </c>
    </row>
    <row r="204" spans="2:65" s="13" customFormat="1">
      <c r="B204" s="151"/>
      <c r="D204" s="146" t="s">
        <v>156</v>
      </c>
      <c r="E204" s="152" t="s">
        <v>1</v>
      </c>
      <c r="F204" s="153" t="s">
        <v>246</v>
      </c>
      <c r="H204" s="154">
        <v>45.8</v>
      </c>
      <c r="L204" s="151"/>
      <c r="M204" s="155"/>
      <c r="T204" s="156"/>
      <c r="AT204" s="152" t="s">
        <v>156</v>
      </c>
      <c r="AU204" s="152" t="s">
        <v>85</v>
      </c>
      <c r="AV204" s="13" t="s">
        <v>85</v>
      </c>
      <c r="AW204" s="13" t="s">
        <v>30</v>
      </c>
      <c r="AX204" s="13" t="s">
        <v>19</v>
      </c>
      <c r="AY204" s="152" t="s">
        <v>142</v>
      </c>
    </row>
    <row r="205" spans="2:65" s="11" customFormat="1" ht="22.9" customHeight="1">
      <c r="B205" s="121"/>
      <c r="D205" s="122" t="s">
        <v>72</v>
      </c>
      <c r="E205" s="130" t="s">
        <v>247</v>
      </c>
      <c r="F205" s="130" t="s">
        <v>248</v>
      </c>
      <c r="J205" s="131">
        <f>BK205</f>
        <v>0</v>
      </c>
      <c r="L205" s="121"/>
      <c r="M205" s="125"/>
      <c r="P205" s="126">
        <f>SUM(P206:P211)</f>
        <v>9.1328999999999994</v>
      </c>
      <c r="R205" s="126">
        <f>SUM(R206:R211)</f>
        <v>1.1307399999999999E-2</v>
      </c>
      <c r="T205" s="127">
        <f>SUM(T206:T211)</f>
        <v>0</v>
      </c>
      <c r="AR205" s="122" t="s">
        <v>19</v>
      </c>
      <c r="AT205" s="128" t="s">
        <v>72</v>
      </c>
      <c r="AU205" s="128" t="s">
        <v>19</v>
      </c>
      <c r="AY205" s="122" t="s">
        <v>142</v>
      </c>
      <c r="BK205" s="129">
        <f>SUM(BK206:BK211)</f>
        <v>0</v>
      </c>
    </row>
    <row r="206" spans="2:65" s="1" customFormat="1" ht="33" customHeight="1">
      <c r="B206" s="132"/>
      <c r="C206" s="133" t="s">
        <v>249</v>
      </c>
      <c r="D206" s="133" t="s">
        <v>145</v>
      </c>
      <c r="E206" s="134" t="s">
        <v>250</v>
      </c>
      <c r="F206" s="135" t="s">
        <v>251</v>
      </c>
      <c r="G206" s="136" t="s">
        <v>154</v>
      </c>
      <c r="H206" s="137">
        <v>86.98</v>
      </c>
      <c r="I206" s="138"/>
      <c r="J206" s="138">
        <f>ROUND(I206*H206,2)</f>
        <v>0</v>
      </c>
      <c r="K206" s="135" t="s">
        <v>149</v>
      </c>
      <c r="L206" s="29"/>
      <c r="M206" s="139" t="s">
        <v>1</v>
      </c>
      <c r="N206" s="140" t="s">
        <v>39</v>
      </c>
      <c r="O206" s="141">
        <v>0.105</v>
      </c>
      <c r="P206" s="141">
        <f>O206*H206</f>
        <v>9.1328999999999994</v>
      </c>
      <c r="Q206" s="141">
        <v>1.2999999999999999E-4</v>
      </c>
      <c r="R206" s="141">
        <f>Q206*H206</f>
        <v>1.1307399999999999E-2</v>
      </c>
      <c r="S206" s="141">
        <v>0</v>
      </c>
      <c r="T206" s="142">
        <f>S206*H206</f>
        <v>0</v>
      </c>
      <c r="AR206" s="143" t="s">
        <v>150</v>
      </c>
      <c r="AT206" s="143" t="s">
        <v>145</v>
      </c>
      <c r="AU206" s="143" t="s">
        <v>85</v>
      </c>
      <c r="AY206" s="17" t="s">
        <v>142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7" t="s">
        <v>85</v>
      </c>
      <c r="BK206" s="144">
        <f>ROUND(I206*H206,2)</f>
        <v>0</v>
      </c>
      <c r="BL206" s="17" t="s">
        <v>150</v>
      </c>
      <c r="BM206" s="143" t="s">
        <v>252</v>
      </c>
    </row>
    <row r="207" spans="2:65" s="12" customFormat="1">
      <c r="B207" s="145"/>
      <c r="D207" s="146" t="s">
        <v>156</v>
      </c>
      <c r="E207" s="147" t="s">
        <v>1</v>
      </c>
      <c r="F207" s="148" t="s">
        <v>253</v>
      </c>
      <c r="H207" s="147" t="s">
        <v>1</v>
      </c>
      <c r="L207" s="145"/>
      <c r="M207" s="149"/>
      <c r="T207" s="150"/>
      <c r="AT207" s="147" t="s">
        <v>156</v>
      </c>
      <c r="AU207" s="147" t="s">
        <v>85</v>
      </c>
      <c r="AV207" s="12" t="s">
        <v>19</v>
      </c>
      <c r="AW207" s="12" t="s">
        <v>30</v>
      </c>
      <c r="AX207" s="12" t="s">
        <v>73</v>
      </c>
      <c r="AY207" s="147" t="s">
        <v>142</v>
      </c>
    </row>
    <row r="208" spans="2:65" s="13" customFormat="1">
      <c r="B208" s="151"/>
      <c r="D208" s="146" t="s">
        <v>156</v>
      </c>
      <c r="E208" s="152" t="s">
        <v>1</v>
      </c>
      <c r="F208" s="153" t="s">
        <v>182</v>
      </c>
      <c r="H208" s="154">
        <v>43.9</v>
      </c>
      <c r="L208" s="151"/>
      <c r="M208" s="155"/>
      <c r="T208" s="156"/>
      <c r="AT208" s="152" t="s">
        <v>156</v>
      </c>
      <c r="AU208" s="152" t="s">
        <v>85</v>
      </c>
      <c r="AV208" s="13" t="s">
        <v>85</v>
      </c>
      <c r="AW208" s="13" t="s">
        <v>30</v>
      </c>
      <c r="AX208" s="13" t="s">
        <v>73</v>
      </c>
      <c r="AY208" s="152" t="s">
        <v>142</v>
      </c>
    </row>
    <row r="209" spans="2:65" s="12" customFormat="1">
      <c r="B209" s="145"/>
      <c r="D209" s="146" t="s">
        <v>156</v>
      </c>
      <c r="E209" s="147" t="s">
        <v>1</v>
      </c>
      <c r="F209" s="148" t="s">
        <v>254</v>
      </c>
      <c r="H209" s="147" t="s">
        <v>1</v>
      </c>
      <c r="L209" s="145"/>
      <c r="M209" s="149"/>
      <c r="T209" s="150"/>
      <c r="AT209" s="147" t="s">
        <v>156</v>
      </c>
      <c r="AU209" s="147" t="s">
        <v>85</v>
      </c>
      <c r="AV209" s="12" t="s">
        <v>19</v>
      </c>
      <c r="AW209" s="12" t="s">
        <v>30</v>
      </c>
      <c r="AX209" s="12" t="s">
        <v>73</v>
      </c>
      <c r="AY209" s="147" t="s">
        <v>142</v>
      </c>
    </row>
    <row r="210" spans="2:65" s="13" customFormat="1">
      <c r="B210" s="151"/>
      <c r="D210" s="146" t="s">
        <v>156</v>
      </c>
      <c r="E210" s="152" t="s">
        <v>1</v>
      </c>
      <c r="F210" s="153" t="s">
        <v>184</v>
      </c>
      <c r="H210" s="154">
        <v>43.08</v>
      </c>
      <c r="L210" s="151"/>
      <c r="M210" s="155"/>
      <c r="T210" s="156"/>
      <c r="AT210" s="152" t="s">
        <v>156</v>
      </c>
      <c r="AU210" s="152" t="s">
        <v>85</v>
      </c>
      <c r="AV210" s="13" t="s">
        <v>85</v>
      </c>
      <c r="AW210" s="13" t="s">
        <v>30</v>
      </c>
      <c r="AX210" s="13" t="s">
        <v>73</v>
      </c>
      <c r="AY210" s="152" t="s">
        <v>142</v>
      </c>
    </row>
    <row r="211" spans="2:65" s="14" customFormat="1">
      <c r="B211" s="157"/>
      <c r="D211" s="146" t="s">
        <v>156</v>
      </c>
      <c r="E211" s="158" t="s">
        <v>1</v>
      </c>
      <c r="F211" s="159" t="s">
        <v>160</v>
      </c>
      <c r="H211" s="160">
        <v>86.98</v>
      </c>
      <c r="L211" s="157"/>
      <c r="M211" s="161"/>
      <c r="T211" s="162"/>
      <c r="AT211" s="158" t="s">
        <v>156</v>
      </c>
      <c r="AU211" s="158" t="s">
        <v>85</v>
      </c>
      <c r="AV211" s="14" t="s">
        <v>150</v>
      </c>
      <c r="AW211" s="14" t="s">
        <v>30</v>
      </c>
      <c r="AX211" s="14" t="s">
        <v>19</v>
      </c>
      <c r="AY211" s="158" t="s">
        <v>142</v>
      </c>
    </row>
    <row r="212" spans="2:65" s="11" customFormat="1" ht="22.9" customHeight="1">
      <c r="B212" s="121"/>
      <c r="D212" s="122" t="s">
        <v>72</v>
      </c>
      <c r="E212" s="130" t="s">
        <v>255</v>
      </c>
      <c r="F212" s="130" t="s">
        <v>256</v>
      </c>
      <c r="J212" s="131">
        <f>BK212</f>
        <v>0</v>
      </c>
      <c r="L212" s="121"/>
      <c r="M212" s="125"/>
      <c r="P212" s="126">
        <f>SUM(P213:P214)</f>
        <v>0</v>
      </c>
      <c r="R212" s="126">
        <f>SUM(R213:R214)</f>
        <v>0</v>
      </c>
      <c r="T212" s="127">
        <f>SUM(T213:T214)</f>
        <v>0</v>
      </c>
      <c r="AR212" s="122" t="s">
        <v>19</v>
      </c>
      <c r="AT212" s="128" t="s">
        <v>72</v>
      </c>
      <c r="AU212" s="128" t="s">
        <v>19</v>
      </c>
      <c r="AY212" s="122" t="s">
        <v>142</v>
      </c>
      <c r="BK212" s="129">
        <f>SUM(BK213:BK214)</f>
        <v>0</v>
      </c>
    </row>
    <row r="213" spans="2:65" s="1" customFormat="1" ht="24.2" customHeight="1">
      <c r="B213" s="132"/>
      <c r="C213" s="133" t="s">
        <v>257</v>
      </c>
      <c r="D213" s="133" t="s">
        <v>145</v>
      </c>
      <c r="E213" s="134" t="s">
        <v>258</v>
      </c>
      <c r="F213" s="135" t="s">
        <v>259</v>
      </c>
      <c r="G213" s="136" t="s">
        <v>148</v>
      </c>
      <c r="H213" s="137">
        <v>34</v>
      </c>
      <c r="I213" s="138"/>
      <c r="J213" s="138">
        <f>ROUND(I213*H213,2)</f>
        <v>0</v>
      </c>
      <c r="K213" s="135" t="s">
        <v>1</v>
      </c>
      <c r="L213" s="29"/>
      <c r="M213" s="139" t="s">
        <v>1</v>
      </c>
      <c r="N213" s="140" t="s">
        <v>39</v>
      </c>
      <c r="O213" s="141">
        <v>0</v>
      </c>
      <c r="P213" s="141">
        <f>O213*H213</f>
        <v>0</v>
      </c>
      <c r="Q213" s="141">
        <v>0</v>
      </c>
      <c r="R213" s="141">
        <f>Q213*H213</f>
        <v>0</v>
      </c>
      <c r="S213" s="141">
        <v>0</v>
      </c>
      <c r="T213" s="142">
        <f>S213*H213</f>
        <v>0</v>
      </c>
      <c r="AR213" s="143" t="s">
        <v>150</v>
      </c>
      <c r="AT213" s="143" t="s">
        <v>145</v>
      </c>
      <c r="AU213" s="143" t="s">
        <v>85</v>
      </c>
      <c r="AY213" s="17" t="s">
        <v>142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7" t="s">
        <v>85</v>
      </c>
      <c r="BK213" s="144">
        <f>ROUND(I213*H213,2)</f>
        <v>0</v>
      </c>
      <c r="BL213" s="17" t="s">
        <v>150</v>
      </c>
      <c r="BM213" s="143" t="s">
        <v>260</v>
      </c>
    </row>
    <row r="214" spans="2:65" s="1" customFormat="1" ht="16.5" customHeight="1">
      <c r="B214" s="132"/>
      <c r="C214" s="133" t="s">
        <v>7</v>
      </c>
      <c r="D214" s="133" t="s">
        <v>145</v>
      </c>
      <c r="E214" s="134" t="s">
        <v>261</v>
      </c>
      <c r="F214" s="135" t="s">
        <v>262</v>
      </c>
      <c r="G214" s="136" t="s">
        <v>148</v>
      </c>
      <c r="H214" s="137">
        <v>4</v>
      </c>
      <c r="I214" s="138"/>
      <c r="J214" s="138">
        <f>ROUND(I214*H214,2)</f>
        <v>0</v>
      </c>
      <c r="K214" s="135" t="s">
        <v>1</v>
      </c>
      <c r="L214" s="29"/>
      <c r="M214" s="139" t="s">
        <v>1</v>
      </c>
      <c r="N214" s="140" t="s">
        <v>39</v>
      </c>
      <c r="O214" s="141">
        <v>0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150</v>
      </c>
      <c r="AT214" s="143" t="s">
        <v>145</v>
      </c>
      <c r="AU214" s="143" t="s">
        <v>85</v>
      </c>
      <c r="AY214" s="17" t="s">
        <v>142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7" t="s">
        <v>85</v>
      </c>
      <c r="BK214" s="144">
        <f>ROUND(I214*H214,2)</f>
        <v>0</v>
      </c>
      <c r="BL214" s="17" t="s">
        <v>150</v>
      </c>
      <c r="BM214" s="143" t="s">
        <v>263</v>
      </c>
    </row>
    <row r="215" spans="2:65" s="11" customFormat="1" ht="22.9" customHeight="1">
      <c r="B215" s="121"/>
      <c r="D215" s="122" t="s">
        <v>72</v>
      </c>
      <c r="E215" s="130" t="s">
        <v>264</v>
      </c>
      <c r="F215" s="130" t="s">
        <v>265</v>
      </c>
      <c r="J215" s="131">
        <f>BK215</f>
        <v>0</v>
      </c>
      <c r="L215" s="121"/>
      <c r="M215" s="125"/>
      <c r="P215" s="126">
        <f>SUM(P216:P227)</f>
        <v>70.347620000000006</v>
      </c>
      <c r="R215" s="126">
        <f>SUM(R216:R227)</f>
        <v>0</v>
      </c>
      <c r="T215" s="127">
        <f>SUM(T216:T227)</f>
        <v>9.6855060000000002</v>
      </c>
      <c r="AR215" s="122" t="s">
        <v>19</v>
      </c>
      <c r="AT215" s="128" t="s">
        <v>72</v>
      </c>
      <c r="AU215" s="128" t="s">
        <v>19</v>
      </c>
      <c r="AY215" s="122" t="s">
        <v>142</v>
      </c>
      <c r="BK215" s="129">
        <f>SUM(BK216:BK227)</f>
        <v>0</v>
      </c>
    </row>
    <row r="216" spans="2:65" s="1" customFormat="1" ht="21.75" customHeight="1">
      <c r="B216" s="132"/>
      <c r="C216" s="133" t="s">
        <v>266</v>
      </c>
      <c r="D216" s="133" t="s">
        <v>145</v>
      </c>
      <c r="E216" s="134" t="s">
        <v>267</v>
      </c>
      <c r="F216" s="135" t="s">
        <v>268</v>
      </c>
      <c r="G216" s="136" t="s">
        <v>154</v>
      </c>
      <c r="H216" s="137">
        <v>86.98</v>
      </c>
      <c r="I216" s="138"/>
      <c r="J216" s="138">
        <f>ROUND(I216*H216,2)</f>
        <v>0</v>
      </c>
      <c r="K216" s="135" t="s">
        <v>1</v>
      </c>
      <c r="L216" s="29"/>
      <c r="M216" s="139" t="s">
        <v>1</v>
      </c>
      <c r="N216" s="140" t="s">
        <v>39</v>
      </c>
      <c r="O216" s="141">
        <v>0.46200000000000002</v>
      </c>
      <c r="P216" s="141">
        <f>O216*H216</f>
        <v>40.184760000000004</v>
      </c>
      <c r="Q216" s="141">
        <v>0</v>
      </c>
      <c r="R216" s="141">
        <f>Q216*H216</f>
        <v>0</v>
      </c>
      <c r="S216" s="141">
        <v>0.05</v>
      </c>
      <c r="T216" s="142">
        <f>S216*H216</f>
        <v>4.3490000000000002</v>
      </c>
      <c r="AR216" s="143" t="s">
        <v>150</v>
      </c>
      <c r="AT216" s="143" t="s">
        <v>145</v>
      </c>
      <c r="AU216" s="143" t="s">
        <v>85</v>
      </c>
      <c r="AY216" s="17" t="s">
        <v>142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7" t="s">
        <v>85</v>
      </c>
      <c r="BK216" s="144">
        <f>ROUND(I216*H216,2)</f>
        <v>0</v>
      </c>
      <c r="BL216" s="17" t="s">
        <v>150</v>
      </c>
      <c r="BM216" s="143" t="s">
        <v>269</v>
      </c>
    </row>
    <row r="217" spans="2:65" s="12" customFormat="1">
      <c r="B217" s="145"/>
      <c r="D217" s="146" t="s">
        <v>156</v>
      </c>
      <c r="E217" s="147" t="s">
        <v>1</v>
      </c>
      <c r="F217" s="148" t="s">
        <v>181</v>
      </c>
      <c r="H217" s="147" t="s">
        <v>1</v>
      </c>
      <c r="L217" s="145"/>
      <c r="M217" s="149"/>
      <c r="T217" s="150"/>
      <c r="AT217" s="147" t="s">
        <v>156</v>
      </c>
      <c r="AU217" s="147" t="s">
        <v>85</v>
      </c>
      <c r="AV217" s="12" t="s">
        <v>19</v>
      </c>
      <c r="AW217" s="12" t="s">
        <v>30</v>
      </c>
      <c r="AX217" s="12" t="s">
        <v>73</v>
      </c>
      <c r="AY217" s="147" t="s">
        <v>142</v>
      </c>
    </row>
    <row r="218" spans="2:65" s="13" customFormat="1">
      <c r="B218" s="151"/>
      <c r="D218" s="146" t="s">
        <v>156</v>
      </c>
      <c r="E218" s="152" t="s">
        <v>1</v>
      </c>
      <c r="F218" s="153" t="s">
        <v>182</v>
      </c>
      <c r="H218" s="154">
        <v>43.9</v>
      </c>
      <c r="L218" s="151"/>
      <c r="M218" s="155"/>
      <c r="T218" s="156"/>
      <c r="AT218" s="152" t="s">
        <v>156</v>
      </c>
      <c r="AU218" s="152" t="s">
        <v>85</v>
      </c>
      <c r="AV218" s="13" t="s">
        <v>85</v>
      </c>
      <c r="AW218" s="13" t="s">
        <v>30</v>
      </c>
      <c r="AX218" s="13" t="s">
        <v>73</v>
      </c>
      <c r="AY218" s="152" t="s">
        <v>142</v>
      </c>
    </row>
    <row r="219" spans="2:65" s="12" customFormat="1">
      <c r="B219" s="145"/>
      <c r="D219" s="146" t="s">
        <v>156</v>
      </c>
      <c r="E219" s="147" t="s">
        <v>1</v>
      </c>
      <c r="F219" s="148" t="s">
        <v>183</v>
      </c>
      <c r="H219" s="147" t="s">
        <v>1</v>
      </c>
      <c r="L219" s="145"/>
      <c r="M219" s="149"/>
      <c r="T219" s="150"/>
      <c r="AT219" s="147" t="s">
        <v>156</v>
      </c>
      <c r="AU219" s="147" t="s">
        <v>85</v>
      </c>
      <c r="AV219" s="12" t="s">
        <v>19</v>
      </c>
      <c r="AW219" s="12" t="s">
        <v>30</v>
      </c>
      <c r="AX219" s="12" t="s">
        <v>73</v>
      </c>
      <c r="AY219" s="147" t="s">
        <v>142</v>
      </c>
    </row>
    <row r="220" spans="2:65" s="13" customFormat="1">
      <c r="B220" s="151"/>
      <c r="D220" s="146" t="s">
        <v>156</v>
      </c>
      <c r="E220" s="152" t="s">
        <v>1</v>
      </c>
      <c r="F220" s="153" t="s">
        <v>184</v>
      </c>
      <c r="H220" s="154">
        <v>43.08</v>
      </c>
      <c r="L220" s="151"/>
      <c r="M220" s="155"/>
      <c r="T220" s="156"/>
      <c r="AT220" s="152" t="s">
        <v>156</v>
      </c>
      <c r="AU220" s="152" t="s">
        <v>85</v>
      </c>
      <c r="AV220" s="13" t="s">
        <v>85</v>
      </c>
      <c r="AW220" s="13" t="s">
        <v>30</v>
      </c>
      <c r="AX220" s="13" t="s">
        <v>73</v>
      </c>
      <c r="AY220" s="152" t="s">
        <v>142</v>
      </c>
    </row>
    <row r="221" spans="2:65" s="14" customFormat="1">
      <c r="B221" s="157"/>
      <c r="D221" s="146" t="s">
        <v>156</v>
      </c>
      <c r="E221" s="158" t="s">
        <v>1</v>
      </c>
      <c r="F221" s="159" t="s">
        <v>160</v>
      </c>
      <c r="H221" s="160">
        <v>86.98</v>
      </c>
      <c r="L221" s="157"/>
      <c r="M221" s="161"/>
      <c r="T221" s="162"/>
      <c r="AT221" s="158" t="s">
        <v>156</v>
      </c>
      <c r="AU221" s="158" t="s">
        <v>85</v>
      </c>
      <c r="AV221" s="14" t="s">
        <v>150</v>
      </c>
      <c r="AW221" s="14" t="s">
        <v>30</v>
      </c>
      <c r="AX221" s="14" t="s">
        <v>19</v>
      </c>
      <c r="AY221" s="158" t="s">
        <v>142</v>
      </c>
    </row>
    <row r="222" spans="2:65" s="1" customFormat="1" ht="21.75" customHeight="1">
      <c r="B222" s="132"/>
      <c r="C222" s="133" t="s">
        <v>270</v>
      </c>
      <c r="D222" s="133" t="s">
        <v>145</v>
      </c>
      <c r="E222" s="134" t="s">
        <v>271</v>
      </c>
      <c r="F222" s="135" t="s">
        <v>272</v>
      </c>
      <c r="G222" s="136" t="s">
        <v>154</v>
      </c>
      <c r="H222" s="137">
        <v>116.011</v>
      </c>
      <c r="I222" s="138"/>
      <c r="J222" s="138">
        <f>ROUND(I222*H222,2)</f>
        <v>0</v>
      </c>
      <c r="K222" s="135" t="s">
        <v>1</v>
      </c>
      <c r="L222" s="29"/>
      <c r="M222" s="139" t="s">
        <v>1</v>
      </c>
      <c r="N222" s="140" t="s">
        <v>39</v>
      </c>
      <c r="O222" s="141">
        <v>0.26</v>
      </c>
      <c r="P222" s="141">
        <f>O222*H222</f>
        <v>30.162859999999998</v>
      </c>
      <c r="Q222" s="141">
        <v>0</v>
      </c>
      <c r="R222" s="141">
        <f>Q222*H222</f>
        <v>0</v>
      </c>
      <c r="S222" s="141">
        <v>4.5999999999999999E-2</v>
      </c>
      <c r="T222" s="142">
        <f>S222*H222</f>
        <v>5.336506</v>
      </c>
      <c r="AR222" s="143" t="s">
        <v>150</v>
      </c>
      <c r="AT222" s="143" t="s">
        <v>145</v>
      </c>
      <c r="AU222" s="143" t="s">
        <v>85</v>
      </c>
      <c r="AY222" s="17" t="s">
        <v>142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7" t="s">
        <v>85</v>
      </c>
      <c r="BK222" s="144">
        <f>ROUND(I222*H222,2)</f>
        <v>0</v>
      </c>
      <c r="BL222" s="17" t="s">
        <v>150</v>
      </c>
      <c r="BM222" s="143" t="s">
        <v>273</v>
      </c>
    </row>
    <row r="223" spans="2:65" s="13" customFormat="1">
      <c r="B223" s="151"/>
      <c r="D223" s="146" t="s">
        <v>156</v>
      </c>
      <c r="E223" s="152" t="s">
        <v>1</v>
      </c>
      <c r="F223" s="153" t="s">
        <v>202</v>
      </c>
      <c r="H223" s="154">
        <v>25.606000000000002</v>
      </c>
      <c r="L223" s="151"/>
      <c r="M223" s="155"/>
      <c r="T223" s="156"/>
      <c r="AT223" s="152" t="s">
        <v>156</v>
      </c>
      <c r="AU223" s="152" t="s">
        <v>85</v>
      </c>
      <c r="AV223" s="13" t="s">
        <v>85</v>
      </c>
      <c r="AW223" s="13" t="s">
        <v>30</v>
      </c>
      <c r="AX223" s="13" t="s">
        <v>73</v>
      </c>
      <c r="AY223" s="152" t="s">
        <v>142</v>
      </c>
    </row>
    <row r="224" spans="2:65" s="13" customFormat="1">
      <c r="B224" s="151"/>
      <c r="D224" s="146" t="s">
        <v>156</v>
      </c>
      <c r="E224" s="152" t="s">
        <v>1</v>
      </c>
      <c r="F224" s="153" t="s">
        <v>203</v>
      </c>
      <c r="H224" s="154">
        <v>14.595000000000001</v>
      </c>
      <c r="L224" s="151"/>
      <c r="M224" s="155"/>
      <c r="T224" s="156"/>
      <c r="AT224" s="152" t="s">
        <v>156</v>
      </c>
      <c r="AU224" s="152" t="s">
        <v>85</v>
      </c>
      <c r="AV224" s="13" t="s">
        <v>85</v>
      </c>
      <c r="AW224" s="13" t="s">
        <v>30</v>
      </c>
      <c r="AX224" s="13" t="s">
        <v>73</v>
      </c>
      <c r="AY224" s="152" t="s">
        <v>142</v>
      </c>
    </row>
    <row r="225" spans="2:65" s="13" customFormat="1">
      <c r="B225" s="151"/>
      <c r="D225" s="146" t="s">
        <v>156</v>
      </c>
      <c r="E225" s="152" t="s">
        <v>1</v>
      </c>
      <c r="F225" s="153" t="s">
        <v>274</v>
      </c>
      <c r="H225" s="154">
        <v>36.015000000000001</v>
      </c>
      <c r="L225" s="151"/>
      <c r="M225" s="155"/>
      <c r="T225" s="156"/>
      <c r="AT225" s="152" t="s">
        <v>156</v>
      </c>
      <c r="AU225" s="152" t="s">
        <v>85</v>
      </c>
      <c r="AV225" s="13" t="s">
        <v>85</v>
      </c>
      <c r="AW225" s="13" t="s">
        <v>30</v>
      </c>
      <c r="AX225" s="13" t="s">
        <v>73</v>
      </c>
      <c r="AY225" s="152" t="s">
        <v>142</v>
      </c>
    </row>
    <row r="226" spans="2:65" s="13" customFormat="1">
      <c r="B226" s="151"/>
      <c r="D226" s="146" t="s">
        <v>156</v>
      </c>
      <c r="E226" s="152" t="s">
        <v>1</v>
      </c>
      <c r="F226" s="153" t="s">
        <v>205</v>
      </c>
      <c r="H226" s="154">
        <v>39.795000000000002</v>
      </c>
      <c r="L226" s="151"/>
      <c r="M226" s="155"/>
      <c r="T226" s="156"/>
      <c r="AT226" s="152" t="s">
        <v>156</v>
      </c>
      <c r="AU226" s="152" t="s">
        <v>85</v>
      </c>
      <c r="AV226" s="13" t="s">
        <v>85</v>
      </c>
      <c r="AW226" s="13" t="s">
        <v>30</v>
      </c>
      <c r="AX226" s="13" t="s">
        <v>73</v>
      </c>
      <c r="AY226" s="152" t="s">
        <v>142</v>
      </c>
    </row>
    <row r="227" spans="2:65" s="14" customFormat="1">
      <c r="B227" s="157"/>
      <c r="D227" s="146" t="s">
        <v>156</v>
      </c>
      <c r="E227" s="158" t="s">
        <v>1</v>
      </c>
      <c r="F227" s="159" t="s">
        <v>160</v>
      </c>
      <c r="H227" s="160">
        <v>116.011</v>
      </c>
      <c r="L227" s="157"/>
      <c r="M227" s="161"/>
      <c r="T227" s="162"/>
      <c r="AT227" s="158" t="s">
        <v>156</v>
      </c>
      <c r="AU227" s="158" t="s">
        <v>85</v>
      </c>
      <c r="AV227" s="14" t="s">
        <v>150</v>
      </c>
      <c r="AW227" s="14" t="s">
        <v>30</v>
      </c>
      <c r="AX227" s="14" t="s">
        <v>19</v>
      </c>
      <c r="AY227" s="158" t="s">
        <v>142</v>
      </c>
    </row>
    <row r="228" spans="2:65" s="11" customFormat="1" ht="22.9" customHeight="1">
      <c r="B228" s="121"/>
      <c r="D228" s="122" t="s">
        <v>72</v>
      </c>
      <c r="E228" s="130" t="s">
        <v>275</v>
      </c>
      <c r="F228" s="130" t="s">
        <v>276</v>
      </c>
      <c r="J228" s="131">
        <f>BK228</f>
        <v>0</v>
      </c>
      <c r="L228" s="121"/>
      <c r="M228" s="125"/>
      <c r="P228" s="126">
        <f>P229</f>
        <v>28.92728</v>
      </c>
      <c r="R228" s="126">
        <f>R229</f>
        <v>0</v>
      </c>
      <c r="T228" s="127">
        <f>T229</f>
        <v>0</v>
      </c>
      <c r="AR228" s="122" t="s">
        <v>19</v>
      </c>
      <c r="AT228" s="128" t="s">
        <v>72</v>
      </c>
      <c r="AU228" s="128" t="s">
        <v>19</v>
      </c>
      <c r="AY228" s="122" t="s">
        <v>142</v>
      </c>
      <c r="BK228" s="129">
        <f>BK229</f>
        <v>0</v>
      </c>
    </row>
    <row r="229" spans="2:65" s="1" customFormat="1" ht="21.75" customHeight="1">
      <c r="B229" s="132"/>
      <c r="C229" s="133" t="s">
        <v>277</v>
      </c>
      <c r="D229" s="133" t="s">
        <v>145</v>
      </c>
      <c r="E229" s="134" t="s">
        <v>278</v>
      </c>
      <c r="F229" s="135" t="s">
        <v>279</v>
      </c>
      <c r="G229" s="136" t="s">
        <v>280</v>
      </c>
      <c r="H229" s="137">
        <v>6.3159999999999998</v>
      </c>
      <c r="I229" s="138"/>
      <c r="J229" s="138">
        <f>ROUND(I229*H229,2)</f>
        <v>0</v>
      </c>
      <c r="K229" s="135" t="s">
        <v>149</v>
      </c>
      <c r="L229" s="29"/>
      <c r="M229" s="139" t="s">
        <v>1</v>
      </c>
      <c r="N229" s="140" t="s">
        <v>39</v>
      </c>
      <c r="O229" s="141">
        <v>4.58</v>
      </c>
      <c r="P229" s="141">
        <f>O229*H229</f>
        <v>28.92728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150</v>
      </c>
      <c r="AT229" s="143" t="s">
        <v>145</v>
      </c>
      <c r="AU229" s="143" t="s">
        <v>85</v>
      </c>
      <c r="AY229" s="17" t="s">
        <v>142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85</v>
      </c>
      <c r="BK229" s="144">
        <f>ROUND(I229*H229,2)</f>
        <v>0</v>
      </c>
      <c r="BL229" s="17" t="s">
        <v>150</v>
      </c>
      <c r="BM229" s="143" t="s">
        <v>281</v>
      </c>
    </row>
    <row r="230" spans="2:65" s="11" customFormat="1" ht="22.9" customHeight="1">
      <c r="B230" s="121"/>
      <c r="D230" s="122" t="s">
        <v>72</v>
      </c>
      <c r="E230" s="130" t="s">
        <v>282</v>
      </c>
      <c r="F230" s="130" t="s">
        <v>283</v>
      </c>
      <c r="J230" s="131">
        <f>BK230</f>
        <v>0</v>
      </c>
      <c r="L230" s="121"/>
      <c r="M230" s="125"/>
      <c r="P230" s="126">
        <f>SUM(P231:P237)</f>
        <v>125.86570499999999</v>
      </c>
      <c r="R230" s="126">
        <f>SUM(R231:R237)</f>
        <v>0</v>
      </c>
      <c r="T230" s="127">
        <f>SUM(T231:T237)</f>
        <v>0</v>
      </c>
      <c r="AR230" s="122" t="s">
        <v>19</v>
      </c>
      <c r="AT230" s="128" t="s">
        <v>72</v>
      </c>
      <c r="AU230" s="128" t="s">
        <v>19</v>
      </c>
      <c r="AY230" s="122" t="s">
        <v>142</v>
      </c>
      <c r="BK230" s="129">
        <f>SUM(BK231:BK237)</f>
        <v>0</v>
      </c>
    </row>
    <row r="231" spans="2:65" s="1" customFormat="1" ht="24.2" customHeight="1">
      <c r="B231" s="132"/>
      <c r="C231" s="133" t="s">
        <v>284</v>
      </c>
      <c r="D231" s="133" t="s">
        <v>145</v>
      </c>
      <c r="E231" s="134" t="s">
        <v>285</v>
      </c>
      <c r="F231" s="135" t="s">
        <v>286</v>
      </c>
      <c r="G231" s="136" t="s">
        <v>280</v>
      </c>
      <c r="H231" s="137">
        <v>11.202999999999999</v>
      </c>
      <c r="I231" s="138"/>
      <c r="J231" s="138">
        <f>ROUND(I231*H231,2)</f>
        <v>0</v>
      </c>
      <c r="K231" s="135" t="s">
        <v>149</v>
      </c>
      <c r="L231" s="29"/>
      <c r="M231" s="139" t="s">
        <v>1</v>
      </c>
      <c r="N231" s="140" t="s">
        <v>39</v>
      </c>
      <c r="O231" s="141">
        <v>5.46</v>
      </c>
      <c r="P231" s="141">
        <f>O231*H231</f>
        <v>61.168379999999999</v>
      </c>
      <c r="Q231" s="141">
        <v>0</v>
      </c>
      <c r="R231" s="141">
        <f>Q231*H231</f>
        <v>0</v>
      </c>
      <c r="S231" s="141">
        <v>0</v>
      </c>
      <c r="T231" s="142">
        <f>S231*H231</f>
        <v>0</v>
      </c>
      <c r="AR231" s="143" t="s">
        <v>150</v>
      </c>
      <c r="AT231" s="143" t="s">
        <v>145</v>
      </c>
      <c r="AU231" s="143" t="s">
        <v>85</v>
      </c>
      <c r="AY231" s="17" t="s">
        <v>142</v>
      </c>
      <c r="BE231" s="144">
        <f>IF(N231="základní",J231,0)</f>
        <v>0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7" t="s">
        <v>85</v>
      </c>
      <c r="BK231" s="144">
        <f>ROUND(I231*H231,2)</f>
        <v>0</v>
      </c>
      <c r="BL231" s="17" t="s">
        <v>150</v>
      </c>
      <c r="BM231" s="143" t="s">
        <v>287</v>
      </c>
    </row>
    <row r="232" spans="2:65" s="1" customFormat="1" ht="33" customHeight="1">
      <c r="B232" s="132"/>
      <c r="C232" s="133" t="s">
        <v>288</v>
      </c>
      <c r="D232" s="133" t="s">
        <v>145</v>
      </c>
      <c r="E232" s="134" t="s">
        <v>289</v>
      </c>
      <c r="F232" s="135" t="s">
        <v>290</v>
      </c>
      <c r="G232" s="136" t="s">
        <v>280</v>
      </c>
      <c r="H232" s="137">
        <v>11.202999999999999</v>
      </c>
      <c r="I232" s="138"/>
      <c r="J232" s="138">
        <f>ROUND(I232*H232,2)</f>
        <v>0</v>
      </c>
      <c r="K232" s="135" t="s">
        <v>149</v>
      </c>
      <c r="L232" s="29"/>
      <c r="M232" s="139" t="s">
        <v>1</v>
      </c>
      <c r="N232" s="140" t="s">
        <v>39</v>
      </c>
      <c r="O232" s="141">
        <v>0.255</v>
      </c>
      <c r="P232" s="141">
        <f>O232*H232</f>
        <v>2.8567649999999998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150</v>
      </c>
      <c r="AT232" s="143" t="s">
        <v>145</v>
      </c>
      <c r="AU232" s="143" t="s">
        <v>85</v>
      </c>
      <c r="AY232" s="17" t="s">
        <v>142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7" t="s">
        <v>85</v>
      </c>
      <c r="BK232" s="144">
        <f>ROUND(I232*H232,2)</f>
        <v>0</v>
      </c>
      <c r="BL232" s="17" t="s">
        <v>150</v>
      </c>
      <c r="BM232" s="143" t="s">
        <v>291</v>
      </c>
    </row>
    <row r="233" spans="2:65" s="1" customFormat="1" ht="24.2" customHeight="1">
      <c r="B233" s="132"/>
      <c r="C233" s="133" t="s">
        <v>292</v>
      </c>
      <c r="D233" s="133" t="s">
        <v>145</v>
      </c>
      <c r="E233" s="134" t="s">
        <v>293</v>
      </c>
      <c r="F233" s="135" t="s">
        <v>294</v>
      </c>
      <c r="G233" s="136" t="s">
        <v>280</v>
      </c>
      <c r="H233" s="137">
        <v>112.03</v>
      </c>
      <c r="I233" s="138"/>
      <c r="J233" s="138">
        <f>ROUND(I233*H233,2)</f>
        <v>0</v>
      </c>
      <c r="K233" s="135" t="s">
        <v>149</v>
      </c>
      <c r="L233" s="29"/>
      <c r="M233" s="139" t="s">
        <v>1</v>
      </c>
      <c r="N233" s="140" t="s">
        <v>39</v>
      </c>
      <c r="O233" s="141">
        <v>6.0000000000000001E-3</v>
      </c>
      <c r="P233" s="141">
        <f>O233*H233</f>
        <v>0.67218</v>
      </c>
      <c r="Q233" s="141">
        <v>0</v>
      </c>
      <c r="R233" s="141">
        <f>Q233*H233</f>
        <v>0</v>
      </c>
      <c r="S233" s="141">
        <v>0</v>
      </c>
      <c r="T233" s="142">
        <f>S233*H233</f>
        <v>0</v>
      </c>
      <c r="AR233" s="143" t="s">
        <v>150</v>
      </c>
      <c r="AT233" s="143" t="s">
        <v>145</v>
      </c>
      <c r="AU233" s="143" t="s">
        <v>85</v>
      </c>
      <c r="AY233" s="17" t="s">
        <v>142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7" t="s">
        <v>85</v>
      </c>
      <c r="BK233" s="144">
        <f>ROUND(I233*H233,2)</f>
        <v>0</v>
      </c>
      <c r="BL233" s="17" t="s">
        <v>150</v>
      </c>
      <c r="BM233" s="143" t="s">
        <v>295</v>
      </c>
    </row>
    <row r="234" spans="2:65" s="12" customFormat="1">
      <c r="B234" s="145"/>
      <c r="D234" s="146" t="s">
        <v>156</v>
      </c>
      <c r="E234" s="147" t="s">
        <v>1</v>
      </c>
      <c r="F234" s="148" t="s">
        <v>296</v>
      </c>
      <c r="H234" s="147" t="s">
        <v>1</v>
      </c>
      <c r="L234" s="145"/>
      <c r="M234" s="149"/>
      <c r="T234" s="150"/>
      <c r="AT234" s="147" t="s">
        <v>156</v>
      </c>
      <c r="AU234" s="147" t="s">
        <v>85</v>
      </c>
      <c r="AV234" s="12" t="s">
        <v>19</v>
      </c>
      <c r="AW234" s="12" t="s">
        <v>30</v>
      </c>
      <c r="AX234" s="12" t="s">
        <v>73</v>
      </c>
      <c r="AY234" s="147" t="s">
        <v>142</v>
      </c>
    </row>
    <row r="235" spans="2:65" s="13" customFormat="1">
      <c r="B235" s="151"/>
      <c r="D235" s="146" t="s">
        <v>156</v>
      </c>
      <c r="E235" s="152" t="s">
        <v>1</v>
      </c>
      <c r="F235" s="153" t="s">
        <v>297</v>
      </c>
      <c r="H235" s="154">
        <v>112.03</v>
      </c>
      <c r="L235" s="151"/>
      <c r="M235" s="155"/>
      <c r="T235" s="156"/>
      <c r="AT235" s="152" t="s">
        <v>156</v>
      </c>
      <c r="AU235" s="152" t="s">
        <v>85</v>
      </c>
      <c r="AV235" s="13" t="s">
        <v>85</v>
      </c>
      <c r="AW235" s="13" t="s">
        <v>30</v>
      </c>
      <c r="AX235" s="13" t="s">
        <v>19</v>
      </c>
      <c r="AY235" s="152" t="s">
        <v>142</v>
      </c>
    </row>
    <row r="236" spans="2:65" s="1" customFormat="1" ht="24.2" customHeight="1">
      <c r="B236" s="132"/>
      <c r="C236" s="133" t="s">
        <v>298</v>
      </c>
      <c r="D236" s="133" t="s">
        <v>145</v>
      </c>
      <c r="E236" s="134" t="s">
        <v>285</v>
      </c>
      <c r="F236" s="135" t="s">
        <v>286</v>
      </c>
      <c r="G236" s="136" t="s">
        <v>280</v>
      </c>
      <c r="H236" s="137">
        <v>11.202999999999999</v>
      </c>
      <c r="I236" s="138"/>
      <c r="J236" s="138">
        <f>ROUND(I236*H236,2)</f>
        <v>0</v>
      </c>
      <c r="K236" s="135" t="s">
        <v>149</v>
      </c>
      <c r="L236" s="29"/>
      <c r="M236" s="139" t="s">
        <v>1</v>
      </c>
      <c r="N236" s="140" t="s">
        <v>39</v>
      </c>
      <c r="O236" s="141">
        <v>5.46</v>
      </c>
      <c r="P236" s="141">
        <f>O236*H236</f>
        <v>61.168379999999999</v>
      </c>
      <c r="Q236" s="141">
        <v>0</v>
      </c>
      <c r="R236" s="141">
        <f>Q236*H236</f>
        <v>0</v>
      </c>
      <c r="S236" s="141">
        <v>0</v>
      </c>
      <c r="T236" s="142">
        <f>S236*H236</f>
        <v>0</v>
      </c>
      <c r="AR236" s="143" t="s">
        <v>150</v>
      </c>
      <c r="AT236" s="143" t="s">
        <v>145</v>
      </c>
      <c r="AU236" s="143" t="s">
        <v>85</v>
      </c>
      <c r="AY236" s="17" t="s">
        <v>142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7" t="s">
        <v>85</v>
      </c>
      <c r="BK236" s="144">
        <f>ROUND(I236*H236,2)</f>
        <v>0</v>
      </c>
      <c r="BL236" s="17" t="s">
        <v>150</v>
      </c>
      <c r="BM236" s="143" t="s">
        <v>299</v>
      </c>
    </row>
    <row r="237" spans="2:65" s="1" customFormat="1" ht="33" customHeight="1">
      <c r="B237" s="132"/>
      <c r="C237" s="133" t="s">
        <v>300</v>
      </c>
      <c r="D237" s="133" t="s">
        <v>145</v>
      </c>
      <c r="E237" s="134" t="s">
        <v>301</v>
      </c>
      <c r="F237" s="135" t="s">
        <v>302</v>
      </c>
      <c r="G237" s="136" t="s">
        <v>280</v>
      </c>
      <c r="H237" s="137">
        <v>11.202999999999999</v>
      </c>
      <c r="I237" s="138"/>
      <c r="J237" s="138">
        <f>ROUND(I237*H237,2)</f>
        <v>0</v>
      </c>
      <c r="K237" s="135" t="s">
        <v>149</v>
      </c>
      <c r="L237" s="29"/>
      <c r="M237" s="139" t="s">
        <v>1</v>
      </c>
      <c r="N237" s="140" t="s">
        <v>39</v>
      </c>
      <c r="O237" s="141">
        <v>0</v>
      </c>
      <c r="P237" s="141">
        <f>O237*H237</f>
        <v>0</v>
      </c>
      <c r="Q237" s="141">
        <v>0</v>
      </c>
      <c r="R237" s="141">
        <f>Q237*H237</f>
        <v>0</v>
      </c>
      <c r="S237" s="141">
        <v>0</v>
      </c>
      <c r="T237" s="142">
        <f>S237*H237</f>
        <v>0</v>
      </c>
      <c r="AR237" s="143" t="s">
        <v>150</v>
      </c>
      <c r="AT237" s="143" t="s">
        <v>145</v>
      </c>
      <c r="AU237" s="143" t="s">
        <v>85</v>
      </c>
      <c r="AY237" s="17" t="s">
        <v>142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7" t="s">
        <v>85</v>
      </c>
      <c r="BK237" s="144">
        <f>ROUND(I237*H237,2)</f>
        <v>0</v>
      </c>
      <c r="BL237" s="17" t="s">
        <v>150</v>
      </c>
      <c r="BM237" s="143" t="s">
        <v>303</v>
      </c>
    </row>
    <row r="238" spans="2:65" s="11" customFormat="1" ht="25.9" customHeight="1">
      <c r="B238" s="121"/>
      <c r="D238" s="122" t="s">
        <v>72</v>
      </c>
      <c r="E238" s="123" t="s">
        <v>304</v>
      </c>
      <c r="F238" s="123" t="s">
        <v>305</v>
      </c>
      <c r="J238" s="124">
        <f>BK238</f>
        <v>0</v>
      </c>
      <c r="L238" s="121"/>
      <c r="M238" s="125"/>
      <c r="P238" s="126">
        <f>P239</f>
        <v>0</v>
      </c>
      <c r="R238" s="126">
        <f>R239</f>
        <v>0</v>
      </c>
      <c r="T238" s="127">
        <f>T239</f>
        <v>0</v>
      </c>
      <c r="AR238" s="122" t="s">
        <v>19</v>
      </c>
      <c r="AT238" s="128" t="s">
        <v>72</v>
      </c>
      <c r="AU238" s="128" t="s">
        <v>73</v>
      </c>
      <c r="AY238" s="122" t="s">
        <v>142</v>
      </c>
      <c r="BK238" s="129">
        <f>BK239</f>
        <v>0</v>
      </c>
    </row>
    <row r="239" spans="2:65" s="11" customFormat="1" ht="22.9" customHeight="1">
      <c r="B239" s="121"/>
      <c r="D239" s="122" t="s">
        <v>72</v>
      </c>
      <c r="E239" s="130" t="s">
        <v>306</v>
      </c>
      <c r="F239" s="130" t="s">
        <v>307</v>
      </c>
      <c r="J239" s="131">
        <f>BK239</f>
        <v>0</v>
      </c>
      <c r="L239" s="121"/>
      <c r="M239" s="125"/>
      <c r="P239" s="126">
        <f>SUM(P240:P242)</f>
        <v>0</v>
      </c>
      <c r="R239" s="126">
        <f>SUM(R240:R242)</f>
        <v>0</v>
      </c>
      <c r="T239" s="127">
        <f>SUM(T240:T242)</f>
        <v>0</v>
      </c>
      <c r="AR239" s="122" t="s">
        <v>19</v>
      </c>
      <c r="AT239" s="128" t="s">
        <v>72</v>
      </c>
      <c r="AU239" s="128" t="s">
        <v>19</v>
      </c>
      <c r="AY239" s="122" t="s">
        <v>142</v>
      </c>
      <c r="BK239" s="129">
        <f>SUM(BK240:BK242)</f>
        <v>0</v>
      </c>
    </row>
    <row r="240" spans="2:65" s="1" customFormat="1" ht="24.2" customHeight="1">
      <c r="B240" s="132"/>
      <c r="C240" s="133" t="s">
        <v>308</v>
      </c>
      <c r="D240" s="133" t="s">
        <v>145</v>
      </c>
      <c r="E240" s="134" t="s">
        <v>309</v>
      </c>
      <c r="F240" s="135" t="s">
        <v>310</v>
      </c>
      <c r="G240" s="136" t="s">
        <v>311</v>
      </c>
      <c r="H240" s="137">
        <v>1</v>
      </c>
      <c r="I240" s="138"/>
      <c r="J240" s="138">
        <f>ROUND(I240*H240,2)</f>
        <v>0</v>
      </c>
      <c r="K240" s="135" t="s">
        <v>171</v>
      </c>
      <c r="L240" s="29"/>
      <c r="M240" s="139" t="s">
        <v>1</v>
      </c>
      <c r="N240" s="140" t="s">
        <v>39</v>
      </c>
      <c r="O240" s="141">
        <v>0</v>
      </c>
      <c r="P240" s="141">
        <f>O240*H240</f>
        <v>0</v>
      </c>
      <c r="Q240" s="141">
        <v>0</v>
      </c>
      <c r="R240" s="141">
        <f>Q240*H240</f>
        <v>0</v>
      </c>
      <c r="S240" s="141">
        <v>0</v>
      </c>
      <c r="T240" s="142">
        <f>S240*H240</f>
        <v>0</v>
      </c>
      <c r="AR240" s="143" t="s">
        <v>150</v>
      </c>
      <c r="AT240" s="143" t="s">
        <v>145</v>
      </c>
      <c r="AU240" s="143" t="s">
        <v>85</v>
      </c>
      <c r="AY240" s="17" t="s">
        <v>142</v>
      </c>
      <c r="BE240" s="144">
        <f>IF(N240="základní",J240,0)</f>
        <v>0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7" t="s">
        <v>85</v>
      </c>
      <c r="BK240" s="144">
        <f>ROUND(I240*H240,2)</f>
        <v>0</v>
      </c>
      <c r="BL240" s="17" t="s">
        <v>150</v>
      </c>
      <c r="BM240" s="143" t="s">
        <v>312</v>
      </c>
    </row>
    <row r="241" spans="2:65" s="1" customFormat="1" ht="24.2" customHeight="1">
      <c r="B241" s="132"/>
      <c r="C241" s="133" t="s">
        <v>313</v>
      </c>
      <c r="D241" s="133" t="s">
        <v>145</v>
      </c>
      <c r="E241" s="134" t="s">
        <v>314</v>
      </c>
      <c r="F241" s="135" t="s">
        <v>315</v>
      </c>
      <c r="G241" s="136" t="s">
        <v>311</v>
      </c>
      <c r="H241" s="137">
        <v>1</v>
      </c>
      <c r="I241" s="138"/>
      <c r="J241" s="138">
        <f>ROUND(I241*H241,2)</f>
        <v>0</v>
      </c>
      <c r="K241" s="135" t="s">
        <v>171</v>
      </c>
      <c r="L241" s="29"/>
      <c r="M241" s="139" t="s">
        <v>1</v>
      </c>
      <c r="N241" s="140" t="s">
        <v>39</v>
      </c>
      <c r="O241" s="141">
        <v>0</v>
      </c>
      <c r="P241" s="141">
        <f>O241*H241</f>
        <v>0</v>
      </c>
      <c r="Q241" s="141">
        <v>0</v>
      </c>
      <c r="R241" s="141">
        <f>Q241*H241</f>
        <v>0</v>
      </c>
      <c r="S241" s="141">
        <v>0</v>
      </c>
      <c r="T241" s="142">
        <f>S241*H241</f>
        <v>0</v>
      </c>
      <c r="AR241" s="143" t="s">
        <v>150</v>
      </c>
      <c r="AT241" s="143" t="s">
        <v>145</v>
      </c>
      <c r="AU241" s="143" t="s">
        <v>85</v>
      </c>
      <c r="AY241" s="17" t="s">
        <v>142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7" t="s">
        <v>85</v>
      </c>
      <c r="BK241" s="144">
        <f>ROUND(I241*H241,2)</f>
        <v>0</v>
      </c>
      <c r="BL241" s="17" t="s">
        <v>150</v>
      </c>
      <c r="BM241" s="143" t="s">
        <v>316</v>
      </c>
    </row>
    <row r="242" spans="2:65" s="1" customFormat="1" ht="33" customHeight="1">
      <c r="B242" s="132"/>
      <c r="C242" s="133" t="s">
        <v>317</v>
      </c>
      <c r="D242" s="133" t="s">
        <v>145</v>
      </c>
      <c r="E242" s="134" t="s">
        <v>318</v>
      </c>
      <c r="F242" s="135" t="s">
        <v>319</v>
      </c>
      <c r="G242" s="136" t="s">
        <v>311</v>
      </c>
      <c r="H242" s="137">
        <v>1</v>
      </c>
      <c r="I242" s="138"/>
      <c r="J242" s="138">
        <f>ROUND(I242*H242,2)</f>
        <v>0</v>
      </c>
      <c r="K242" s="135" t="s">
        <v>1</v>
      </c>
      <c r="L242" s="29"/>
      <c r="M242" s="139" t="s">
        <v>1</v>
      </c>
      <c r="N242" s="140" t="s">
        <v>39</v>
      </c>
      <c r="O242" s="141">
        <v>0</v>
      </c>
      <c r="P242" s="141">
        <f>O242*H242</f>
        <v>0</v>
      </c>
      <c r="Q242" s="141">
        <v>0</v>
      </c>
      <c r="R242" s="141">
        <f>Q242*H242</f>
        <v>0</v>
      </c>
      <c r="S242" s="141">
        <v>0</v>
      </c>
      <c r="T242" s="142">
        <f>S242*H242</f>
        <v>0</v>
      </c>
      <c r="AR242" s="143" t="s">
        <v>150</v>
      </c>
      <c r="AT242" s="143" t="s">
        <v>145</v>
      </c>
      <c r="AU242" s="143" t="s">
        <v>85</v>
      </c>
      <c r="AY242" s="17" t="s">
        <v>142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7" t="s">
        <v>85</v>
      </c>
      <c r="BK242" s="144">
        <f>ROUND(I242*H242,2)</f>
        <v>0</v>
      </c>
      <c r="BL242" s="17" t="s">
        <v>150</v>
      </c>
      <c r="BM242" s="143" t="s">
        <v>320</v>
      </c>
    </row>
    <row r="243" spans="2:65" s="11" customFormat="1" ht="25.9" customHeight="1">
      <c r="B243" s="121"/>
      <c r="D243" s="122" t="s">
        <v>72</v>
      </c>
      <c r="E243" s="123" t="s">
        <v>321</v>
      </c>
      <c r="F243" s="123" t="s">
        <v>322</v>
      </c>
      <c r="J243" s="124">
        <f>BK243</f>
        <v>0</v>
      </c>
      <c r="L243" s="121"/>
      <c r="M243" s="125"/>
      <c r="P243" s="126">
        <f>P244+P255+P259+P261+P263+P266+P309+P323+P338+P353+P369+P373+P391+P401</f>
        <v>75.386370999999997</v>
      </c>
      <c r="R243" s="126">
        <f>R244+R255+R259+R261+R263+R266+R309+R323+R338+R353+R369+R373+R391+R401</f>
        <v>4.8876227099999996</v>
      </c>
      <c r="T243" s="127">
        <f>T244+T255+T259+T261+T263+T266+T309+T323+T338+T353+T369+T373+T391+T401</f>
        <v>1.41405</v>
      </c>
      <c r="AR243" s="122" t="s">
        <v>85</v>
      </c>
      <c r="AT243" s="128" t="s">
        <v>72</v>
      </c>
      <c r="AU243" s="128" t="s">
        <v>73</v>
      </c>
      <c r="AY243" s="122" t="s">
        <v>142</v>
      </c>
      <c r="BK243" s="129">
        <f>BK244+BK255+BK259+BK261+BK263+BK266+BK309+BK323+BK338+BK353+BK369+BK373+BK391+BK401</f>
        <v>0</v>
      </c>
    </row>
    <row r="244" spans="2:65" s="11" customFormat="1" ht="22.9" customHeight="1">
      <c r="B244" s="121"/>
      <c r="D244" s="122" t="s">
        <v>72</v>
      </c>
      <c r="E244" s="130" t="s">
        <v>323</v>
      </c>
      <c r="F244" s="130" t="s">
        <v>324</v>
      </c>
      <c r="J244" s="131">
        <f>BK244</f>
        <v>0</v>
      </c>
      <c r="L244" s="121"/>
      <c r="M244" s="125"/>
      <c r="P244" s="126">
        <f>SUM(P245:P254)</f>
        <v>5.4021E-2</v>
      </c>
      <c r="R244" s="126">
        <f>SUM(R245:R254)</f>
        <v>3.2840000000000001E-2</v>
      </c>
      <c r="T244" s="127">
        <f>SUM(T245:T254)</f>
        <v>0</v>
      </c>
      <c r="AR244" s="122" t="s">
        <v>85</v>
      </c>
      <c r="AT244" s="128" t="s">
        <v>72</v>
      </c>
      <c r="AU244" s="128" t="s">
        <v>19</v>
      </c>
      <c r="AY244" s="122" t="s">
        <v>142</v>
      </c>
      <c r="BK244" s="129">
        <f>SUM(BK245:BK254)</f>
        <v>0</v>
      </c>
    </row>
    <row r="245" spans="2:65" s="1" customFormat="1" ht="16.5" customHeight="1">
      <c r="B245" s="132"/>
      <c r="C245" s="133" t="s">
        <v>325</v>
      </c>
      <c r="D245" s="133" t="s">
        <v>145</v>
      </c>
      <c r="E245" s="134" t="s">
        <v>326</v>
      </c>
      <c r="F245" s="135" t="s">
        <v>327</v>
      </c>
      <c r="G245" s="136" t="s">
        <v>154</v>
      </c>
      <c r="H245" s="137">
        <v>8.2100000000000009</v>
      </c>
      <c r="I245" s="138"/>
      <c r="J245" s="138">
        <f>ROUND(I245*H245,2)</f>
        <v>0</v>
      </c>
      <c r="K245" s="135" t="s">
        <v>1</v>
      </c>
      <c r="L245" s="29"/>
      <c r="M245" s="139" t="s">
        <v>1</v>
      </c>
      <c r="N245" s="140" t="s">
        <v>39</v>
      </c>
      <c r="O245" s="141">
        <v>0</v>
      </c>
      <c r="P245" s="141">
        <f>O245*H245</f>
        <v>0</v>
      </c>
      <c r="Q245" s="141">
        <v>1E-3</v>
      </c>
      <c r="R245" s="141">
        <f>Q245*H245</f>
        <v>8.2100000000000003E-3</v>
      </c>
      <c r="S245" s="141">
        <v>0</v>
      </c>
      <c r="T245" s="142">
        <f>S245*H245</f>
        <v>0</v>
      </c>
      <c r="AR245" s="143" t="s">
        <v>231</v>
      </c>
      <c r="AT245" s="143" t="s">
        <v>145</v>
      </c>
      <c r="AU245" s="143" t="s">
        <v>85</v>
      </c>
      <c r="AY245" s="17" t="s">
        <v>142</v>
      </c>
      <c r="BE245" s="144">
        <f>IF(N245="základní",J245,0)</f>
        <v>0</v>
      </c>
      <c r="BF245" s="144">
        <f>IF(N245="snížená",J245,0)</f>
        <v>0</v>
      </c>
      <c r="BG245" s="144">
        <f>IF(N245="zákl. přenesená",J245,0)</f>
        <v>0</v>
      </c>
      <c r="BH245" s="144">
        <f>IF(N245="sníž. přenesená",J245,0)</f>
        <v>0</v>
      </c>
      <c r="BI245" s="144">
        <f>IF(N245="nulová",J245,0)</f>
        <v>0</v>
      </c>
      <c r="BJ245" s="17" t="s">
        <v>85</v>
      </c>
      <c r="BK245" s="144">
        <f>ROUND(I245*H245,2)</f>
        <v>0</v>
      </c>
      <c r="BL245" s="17" t="s">
        <v>231</v>
      </c>
      <c r="BM245" s="143" t="s">
        <v>328</v>
      </c>
    </row>
    <row r="246" spans="2:65" s="12" customFormat="1">
      <c r="B246" s="145"/>
      <c r="D246" s="146" t="s">
        <v>156</v>
      </c>
      <c r="E246" s="147" t="s">
        <v>1</v>
      </c>
      <c r="F246" s="148" t="s">
        <v>329</v>
      </c>
      <c r="H246" s="147" t="s">
        <v>1</v>
      </c>
      <c r="L246" s="145"/>
      <c r="M246" s="149"/>
      <c r="T246" s="150"/>
      <c r="AT246" s="147" t="s">
        <v>156</v>
      </c>
      <c r="AU246" s="147" t="s">
        <v>85</v>
      </c>
      <c r="AV246" s="12" t="s">
        <v>19</v>
      </c>
      <c r="AW246" s="12" t="s">
        <v>30</v>
      </c>
      <c r="AX246" s="12" t="s">
        <v>73</v>
      </c>
      <c r="AY246" s="147" t="s">
        <v>142</v>
      </c>
    </row>
    <row r="247" spans="2:65" s="13" customFormat="1">
      <c r="B247" s="151"/>
      <c r="D247" s="146" t="s">
        <v>156</v>
      </c>
      <c r="E247" s="152" t="s">
        <v>1</v>
      </c>
      <c r="F247" s="153" t="s">
        <v>330</v>
      </c>
      <c r="H247" s="154">
        <v>3.8</v>
      </c>
      <c r="L247" s="151"/>
      <c r="M247" s="155"/>
      <c r="T247" s="156"/>
      <c r="AT247" s="152" t="s">
        <v>156</v>
      </c>
      <c r="AU247" s="152" t="s">
        <v>85</v>
      </c>
      <c r="AV247" s="13" t="s">
        <v>85</v>
      </c>
      <c r="AW247" s="13" t="s">
        <v>30</v>
      </c>
      <c r="AX247" s="13" t="s">
        <v>73</v>
      </c>
      <c r="AY247" s="152" t="s">
        <v>142</v>
      </c>
    </row>
    <row r="248" spans="2:65" s="12" customFormat="1">
      <c r="B248" s="145"/>
      <c r="D248" s="146" t="s">
        <v>156</v>
      </c>
      <c r="E248" s="147" t="s">
        <v>1</v>
      </c>
      <c r="F248" s="148" t="s">
        <v>331</v>
      </c>
      <c r="H248" s="147" t="s">
        <v>1</v>
      </c>
      <c r="L248" s="145"/>
      <c r="M248" s="149"/>
      <c r="T248" s="150"/>
      <c r="AT248" s="147" t="s">
        <v>156</v>
      </c>
      <c r="AU248" s="147" t="s">
        <v>85</v>
      </c>
      <c r="AV248" s="12" t="s">
        <v>19</v>
      </c>
      <c r="AW248" s="12" t="s">
        <v>30</v>
      </c>
      <c r="AX248" s="12" t="s">
        <v>73</v>
      </c>
      <c r="AY248" s="147" t="s">
        <v>142</v>
      </c>
    </row>
    <row r="249" spans="2:65" s="13" customFormat="1">
      <c r="B249" s="151"/>
      <c r="D249" s="146" t="s">
        <v>156</v>
      </c>
      <c r="E249" s="152" t="s">
        <v>1</v>
      </c>
      <c r="F249" s="153" t="s">
        <v>332</v>
      </c>
      <c r="H249" s="154">
        <v>0.81</v>
      </c>
      <c r="L249" s="151"/>
      <c r="M249" s="155"/>
      <c r="T249" s="156"/>
      <c r="AT249" s="152" t="s">
        <v>156</v>
      </c>
      <c r="AU249" s="152" t="s">
        <v>85</v>
      </c>
      <c r="AV249" s="13" t="s">
        <v>85</v>
      </c>
      <c r="AW249" s="13" t="s">
        <v>30</v>
      </c>
      <c r="AX249" s="13" t="s">
        <v>73</v>
      </c>
      <c r="AY249" s="152" t="s">
        <v>142</v>
      </c>
    </row>
    <row r="250" spans="2:65" s="12" customFormat="1">
      <c r="B250" s="145"/>
      <c r="D250" s="146" t="s">
        <v>156</v>
      </c>
      <c r="E250" s="147" t="s">
        <v>1</v>
      </c>
      <c r="F250" s="148" t="s">
        <v>333</v>
      </c>
      <c r="H250" s="147" t="s">
        <v>1</v>
      </c>
      <c r="L250" s="145"/>
      <c r="M250" s="149"/>
      <c r="T250" s="150"/>
      <c r="AT250" s="147" t="s">
        <v>156</v>
      </c>
      <c r="AU250" s="147" t="s">
        <v>85</v>
      </c>
      <c r="AV250" s="12" t="s">
        <v>19</v>
      </c>
      <c r="AW250" s="12" t="s">
        <v>30</v>
      </c>
      <c r="AX250" s="12" t="s">
        <v>73</v>
      </c>
      <c r="AY250" s="147" t="s">
        <v>142</v>
      </c>
    </row>
    <row r="251" spans="2:65" s="13" customFormat="1">
      <c r="B251" s="151"/>
      <c r="D251" s="146" t="s">
        <v>156</v>
      </c>
      <c r="E251" s="152" t="s">
        <v>1</v>
      </c>
      <c r="F251" s="153" t="s">
        <v>334</v>
      </c>
      <c r="H251" s="154">
        <v>3.6</v>
      </c>
      <c r="L251" s="151"/>
      <c r="M251" s="155"/>
      <c r="T251" s="156"/>
      <c r="AT251" s="152" t="s">
        <v>156</v>
      </c>
      <c r="AU251" s="152" t="s">
        <v>85</v>
      </c>
      <c r="AV251" s="13" t="s">
        <v>85</v>
      </c>
      <c r="AW251" s="13" t="s">
        <v>30</v>
      </c>
      <c r="AX251" s="13" t="s">
        <v>73</v>
      </c>
      <c r="AY251" s="152" t="s">
        <v>142</v>
      </c>
    </row>
    <row r="252" spans="2:65" s="14" customFormat="1">
      <c r="B252" s="157"/>
      <c r="D252" s="146" t="s">
        <v>156</v>
      </c>
      <c r="E252" s="158" t="s">
        <v>1</v>
      </c>
      <c r="F252" s="159" t="s">
        <v>160</v>
      </c>
      <c r="H252" s="160">
        <v>8.2100000000000009</v>
      </c>
      <c r="L252" s="157"/>
      <c r="M252" s="161"/>
      <c r="T252" s="162"/>
      <c r="AT252" s="158" t="s">
        <v>156</v>
      </c>
      <c r="AU252" s="158" t="s">
        <v>85</v>
      </c>
      <c r="AV252" s="14" t="s">
        <v>150</v>
      </c>
      <c r="AW252" s="14" t="s">
        <v>30</v>
      </c>
      <c r="AX252" s="14" t="s">
        <v>19</v>
      </c>
      <c r="AY252" s="158" t="s">
        <v>142</v>
      </c>
    </row>
    <row r="253" spans="2:65" s="1" customFormat="1" ht="24.2" customHeight="1">
      <c r="B253" s="132"/>
      <c r="C253" s="133" t="s">
        <v>335</v>
      </c>
      <c r="D253" s="133" t="s">
        <v>145</v>
      </c>
      <c r="E253" s="134" t="s">
        <v>336</v>
      </c>
      <c r="F253" s="135" t="s">
        <v>337</v>
      </c>
      <c r="G253" s="136" t="s">
        <v>154</v>
      </c>
      <c r="H253" s="137">
        <v>8.2100000000000009</v>
      </c>
      <c r="I253" s="138"/>
      <c r="J253" s="138">
        <f>ROUND(I253*H253,2)</f>
        <v>0</v>
      </c>
      <c r="K253" s="135" t="s">
        <v>1</v>
      </c>
      <c r="L253" s="29"/>
      <c r="M253" s="139" t="s">
        <v>1</v>
      </c>
      <c r="N253" s="140" t="s">
        <v>39</v>
      </c>
      <c r="O253" s="141">
        <v>0</v>
      </c>
      <c r="P253" s="141">
        <f>O253*H253</f>
        <v>0</v>
      </c>
      <c r="Q253" s="141">
        <v>3.0000000000000001E-3</v>
      </c>
      <c r="R253" s="141">
        <f>Q253*H253</f>
        <v>2.4630000000000003E-2</v>
      </c>
      <c r="S253" s="141">
        <v>0</v>
      </c>
      <c r="T253" s="142">
        <f>S253*H253</f>
        <v>0</v>
      </c>
      <c r="AR253" s="143" t="s">
        <v>231</v>
      </c>
      <c r="AT253" s="143" t="s">
        <v>145</v>
      </c>
      <c r="AU253" s="143" t="s">
        <v>85</v>
      </c>
      <c r="AY253" s="17" t="s">
        <v>142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7" t="s">
        <v>85</v>
      </c>
      <c r="BK253" s="144">
        <f>ROUND(I253*H253,2)</f>
        <v>0</v>
      </c>
      <c r="BL253" s="17" t="s">
        <v>231</v>
      </c>
      <c r="BM253" s="143" t="s">
        <v>338</v>
      </c>
    </row>
    <row r="254" spans="2:65" s="1" customFormat="1" ht="24.2" customHeight="1">
      <c r="B254" s="132"/>
      <c r="C254" s="133" t="s">
        <v>339</v>
      </c>
      <c r="D254" s="133" t="s">
        <v>145</v>
      </c>
      <c r="E254" s="134" t="s">
        <v>340</v>
      </c>
      <c r="F254" s="135" t="s">
        <v>341</v>
      </c>
      <c r="G254" s="136" t="s">
        <v>280</v>
      </c>
      <c r="H254" s="137">
        <v>3.3000000000000002E-2</v>
      </c>
      <c r="I254" s="138"/>
      <c r="J254" s="138">
        <f>ROUND(I254*H254,2)</f>
        <v>0</v>
      </c>
      <c r="K254" s="135" t="s">
        <v>171</v>
      </c>
      <c r="L254" s="29"/>
      <c r="M254" s="139" t="s">
        <v>1</v>
      </c>
      <c r="N254" s="140" t="s">
        <v>39</v>
      </c>
      <c r="O254" s="141">
        <v>1.637</v>
      </c>
      <c r="P254" s="141">
        <f>O254*H254</f>
        <v>5.4021E-2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231</v>
      </c>
      <c r="AT254" s="143" t="s">
        <v>145</v>
      </c>
      <c r="AU254" s="143" t="s">
        <v>85</v>
      </c>
      <c r="AY254" s="17" t="s">
        <v>142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7" t="s">
        <v>85</v>
      </c>
      <c r="BK254" s="144">
        <f>ROUND(I254*H254,2)</f>
        <v>0</v>
      </c>
      <c r="BL254" s="17" t="s">
        <v>231</v>
      </c>
      <c r="BM254" s="143" t="s">
        <v>342</v>
      </c>
    </row>
    <row r="255" spans="2:65" s="11" customFormat="1" ht="22.9" customHeight="1">
      <c r="B255" s="121"/>
      <c r="D255" s="122" t="s">
        <v>72</v>
      </c>
      <c r="E255" s="130" t="s">
        <v>343</v>
      </c>
      <c r="F255" s="130" t="s">
        <v>344</v>
      </c>
      <c r="J255" s="131">
        <f>BK255</f>
        <v>0</v>
      </c>
      <c r="L255" s="121"/>
      <c r="M255" s="125"/>
      <c r="P255" s="126">
        <f>SUM(P256:P258)</f>
        <v>2.6339999999999999</v>
      </c>
      <c r="R255" s="126">
        <f>SUM(R256:R258)</f>
        <v>4.5217E-2</v>
      </c>
      <c r="T255" s="127">
        <f>SUM(T256:T258)</f>
        <v>0</v>
      </c>
      <c r="AR255" s="122" t="s">
        <v>85</v>
      </c>
      <c r="AT255" s="128" t="s">
        <v>72</v>
      </c>
      <c r="AU255" s="128" t="s">
        <v>19</v>
      </c>
      <c r="AY255" s="122" t="s">
        <v>142</v>
      </c>
      <c r="BK255" s="129">
        <f>SUM(BK256:BK258)</f>
        <v>0</v>
      </c>
    </row>
    <row r="256" spans="2:65" s="1" customFormat="1" ht="24.2" customHeight="1">
      <c r="B256" s="132"/>
      <c r="C256" s="133" t="s">
        <v>345</v>
      </c>
      <c r="D256" s="133" t="s">
        <v>145</v>
      </c>
      <c r="E256" s="134" t="s">
        <v>346</v>
      </c>
      <c r="F256" s="135" t="s">
        <v>347</v>
      </c>
      <c r="G256" s="136" t="s">
        <v>154</v>
      </c>
      <c r="H256" s="137">
        <v>43.9</v>
      </c>
      <c r="I256" s="138"/>
      <c r="J256" s="138">
        <f>ROUND(I256*H256,2)</f>
        <v>0</v>
      </c>
      <c r="K256" s="135" t="s">
        <v>171</v>
      </c>
      <c r="L256" s="29"/>
      <c r="M256" s="139" t="s">
        <v>1</v>
      </c>
      <c r="N256" s="140" t="s">
        <v>39</v>
      </c>
      <c r="O256" s="141">
        <v>0.06</v>
      </c>
      <c r="P256" s="141">
        <f>O256*H256</f>
        <v>2.6339999999999999</v>
      </c>
      <c r="Q256" s="141">
        <v>0</v>
      </c>
      <c r="R256" s="141">
        <f>Q256*H256</f>
        <v>0</v>
      </c>
      <c r="S256" s="141">
        <v>0</v>
      </c>
      <c r="T256" s="142">
        <f>S256*H256</f>
        <v>0</v>
      </c>
      <c r="AR256" s="143" t="s">
        <v>231</v>
      </c>
      <c r="AT256" s="143" t="s">
        <v>145</v>
      </c>
      <c r="AU256" s="143" t="s">
        <v>85</v>
      </c>
      <c r="AY256" s="17" t="s">
        <v>142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7" t="s">
        <v>85</v>
      </c>
      <c r="BK256" s="144">
        <f>ROUND(I256*H256,2)</f>
        <v>0</v>
      </c>
      <c r="BL256" s="17" t="s">
        <v>231</v>
      </c>
      <c r="BM256" s="143" t="s">
        <v>348</v>
      </c>
    </row>
    <row r="257" spans="2:65" s="1" customFormat="1" ht="24.2" customHeight="1">
      <c r="B257" s="132"/>
      <c r="C257" s="163" t="s">
        <v>349</v>
      </c>
      <c r="D257" s="163" t="s">
        <v>350</v>
      </c>
      <c r="E257" s="164" t="s">
        <v>351</v>
      </c>
      <c r="F257" s="165" t="s">
        <v>352</v>
      </c>
      <c r="G257" s="166" t="s">
        <v>154</v>
      </c>
      <c r="H257" s="167">
        <v>45.216999999999999</v>
      </c>
      <c r="I257" s="168"/>
      <c r="J257" s="168">
        <f>ROUND(I257*H257,2)</f>
        <v>0</v>
      </c>
      <c r="K257" s="165" t="s">
        <v>353</v>
      </c>
      <c r="L257" s="169"/>
      <c r="M257" s="170" t="s">
        <v>1</v>
      </c>
      <c r="N257" s="171" t="s">
        <v>39</v>
      </c>
      <c r="O257" s="141">
        <v>0</v>
      </c>
      <c r="P257" s="141">
        <f>O257*H257</f>
        <v>0</v>
      </c>
      <c r="Q257" s="141">
        <v>1E-3</v>
      </c>
      <c r="R257" s="141">
        <f>Q257*H257</f>
        <v>4.5217E-2</v>
      </c>
      <c r="S257" s="141">
        <v>0</v>
      </c>
      <c r="T257" s="142">
        <f>S257*H257</f>
        <v>0</v>
      </c>
      <c r="AR257" s="143" t="s">
        <v>317</v>
      </c>
      <c r="AT257" s="143" t="s">
        <v>350</v>
      </c>
      <c r="AU257" s="143" t="s">
        <v>85</v>
      </c>
      <c r="AY257" s="17" t="s">
        <v>142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7" t="s">
        <v>85</v>
      </c>
      <c r="BK257" s="144">
        <f>ROUND(I257*H257,2)</f>
        <v>0</v>
      </c>
      <c r="BL257" s="17" t="s">
        <v>231</v>
      </c>
      <c r="BM257" s="143" t="s">
        <v>354</v>
      </c>
    </row>
    <row r="258" spans="2:65" s="13" customFormat="1">
      <c r="B258" s="151"/>
      <c r="D258" s="146" t="s">
        <v>156</v>
      </c>
      <c r="F258" s="153" t="s">
        <v>355</v>
      </c>
      <c r="H258" s="154">
        <v>45.216999999999999</v>
      </c>
      <c r="L258" s="151"/>
      <c r="M258" s="155"/>
      <c r="T258" s="156"/>
      <c r="AT258" s="152" t="s">
        <v>156</v>
      </c>
      <c r="AU258" s="152" t="s">
        <v>85</v>
      </c>
      <c r="AV258" s="13" t="s">
        <v>85</v>
      </c>
      <c r="AW258" s="13" t="s">
        <v>3</v>
      </c>
      <c r="AX258" s="13" t="s">
        <v>19</v>
      </c>
      <c r="AY258" s="152" t="s">
        <v>142</v>
      </c>
    </row>
    <row r="259" spans="2:65" s="11" customFormat="1" ht="22.9" customHeight="1">
      <c r="B259" s="121"/>
      <c r="D259" s="122" t="s">
        <v>72</v>
      </c>
      <c r="E259" s="130" t="s">
        <v>356</v>
      </c>
      <c r="F259" s="130" t="s">
        <v>357</v>
      </c>
      <c r="J259" s="131">
        <f>BK259</f>
        <v>0</v>
      </c>
      <c r="L259" s="121"/>
      <c r="M259" s="125"/>
      <c r="P259" s="126">
        <f>P260</f>
        <v>0</v>
      </c>
      <c r="R259" s="126">
        <f>R260</f>
        <v>0</v>
      </c>
      <c r="T259" s="127">
        <f>T260</f>
        <v>0</v>
      </c>
      <c r="AR259" s="122" t="s">
        <v>85</v>
      </c>
      <c r="AT259" s="128" t="s">
        <v>72</v>
      </c>
      <c r="AU259" s="128" t="s">
        <v>19</v>
      </c>
      <c r="AY259" s="122" t="s">
        <v>142</v>
      </c>
      <c r="BK259" s="129">
        <f>BK260</f>
        <v>0</v>
      </c>
    </row>
    <row r="260" spans="2:65" s="1" customFormat="1" ht="16.5" customHeight="1">
      <c r="B260" s="132"/>
      <c r="C260" s="133" t="s">
        <v>358</v>
      </c>
      <c r="D260" s="133" t="s">
        <v>145</v>
      </c>
      <c r="E260" s="134" t="s">
        <v>359</v>
      </c>
      <c r="F260" s="135" t="s">
        <v>360</v>
      </c>
      <c r="G260" s="136" t="s">
        <v>213</v>
      </c>
      <c r="H260" s="137">
        <v>1</v>
      </c>
      <c r="I260" s="138"/>
      <c r="J260" s="138">
        <f>ROUND(I260*H260,2)</f>
        <v>0</v>
      </c>
      <c r="K260" s="135" t="s">
        <v>1</v>
      </c>
      <c r="L260" s="29"/>
      <c r="M260" s="139" t="s">
        <v>1</v>
      </c>
      <c r="N260" s="140" t="s">
        <v>39</v>
      </c>
      <c r="O260" s="141">
        <v>0</v>
      </c>
      <c r="P260" s="141">
        <f>O260*H260</f>
        <v>0</v>
      </c>
      <c r="Q260" s="141">
        <v>0</v>
      </c>
      <c r="R260" s="141">
        <f>Q260*H260</f>
        <v>0</v>
      </c>
      <c r="S260" s="141">
        <v>0</v>
      </c>
      <c r="T260" s="142">
        <f>S260*H260</f>
        <v>0</v>
      </c>
      <c r="AR260" s="143" t="s">
        <v>231</v>
      </c>
      <c r="AT260" s="143" t="s">
        <v>145</v>
      </c>
      <c r="AU260" s="143" t="s">
        <v>85</v>
      </c>
      <c r="AY260" s="17" t="s">
        <v>142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7" t="s">
        <v>85</v>
      </c>
      <c r="BK260" s="144">
        <f>ROUND(I260*H260,2)</f>
        <v>0</v>
      </c>
      <c r="BL260" s="17" t="s">
        <v>231</v>
      </c>
      <c r="BM260" s="143" t="s">
        <v>361</v>
      </c>
    </row>
    <row r="261" spans="2:65" s="11" customFormat="1" ht="22.9" customHeight="1">
      <c r="B261" s="121"/>
      <c r="D261" s="122" t="s">
        <v>72</v>
      </c>
      <c r="E261" s="130" t="s">
        <v>362</v>
      </c>
      <c r="F261" s="130" t="s">
        <v>363</v>
      </c>
      <c r="J261" s="131">
        <f>BK261</f>
        <v>0</v>
      </c>
      <c r="L261" s="121"/>
      <c r="M261" s="125"/>
      <c r="P261" s="126">
        <f>P262</f>
        <v>0</v>
      </c>
      <c r="R261" s="126">
        <f>R262</f>
        <v>0</v>
      </c>
      <c r="T261" s="127">
        <f>T262</f>
        <v>0</v>
      </c>
      <c r="AR261" s="122" t="s">
        <v>85</v>
      </c>
      <c r="AT261" s="128" t="s">
        <v>72</v>
      </c>
      <c r="AU261" s="128" t="s">
        <v>19</v>
      </c>
      <c r="AY261" s="122" t="s">
        <v>142</v>
      </c>
      <c r="BK261" s="129">
        <f>BK262</f>
        <v>0</v>
      </c>
    </row>
    <row r="262" spans="2:65" s="1" customFormat="1" ht="16.5" customHeight="1">
      <c r="B262" s="132"/>
      <c r="C262" s="133" t="s">
        <v>364</v>
      </c>
      <c r="D262" s="133" t="s">
        <v>145</v>
      </c>
      <c r="E262" s="134" t="s">
        <v>365</v>
      </c>
      <c r="F262" s="135" t="s">
        <v>366</v>
      </c>
      <c r="G262" s="136" t="s">
        <v>213</v>
      </c>
      <c r="H262" s="137">
        <v>1</v>
      </c>
      <c r="I262" s="138"/>
      <c r="J262" s="138">
        <f>ROUND(I262*H262,2)</f>
        <v>0</v>
      </c>
      <c r="K262" s="135" t="s">
        <v>1</v>
      </c>
      <c r="L262" s="29"/>
      <c r="M262" s="139" t="s">
        <v>1</v>
      </c>
      <c r="N262" s="140" t="s">
        <v>39</v>
      </c>
      <c r="O262" s="141">
        <v>0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231</v>
      </c>
      <c r="AT262" s="143" t="s">
        <v>145</v>
      </c>
      <c r="AU262" s="143" t="s">
        <v>85</v>
      </c>
      <c r="AY262" s="17" t="s">
        <v>142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7" t="s">
        <v>85</v>
      </c>
      <c r="BK262" s="144">
        <f>ROUND(I262*H262,2)</f>
        <v>0</v>
      </c>
      <c r="BL262" s="17" t="s">
        <v>231</v>
      </c>
      <c r="BM262" s="143" t="s">
        <v>367</v>
      </c>
    </row>
    <row r="263" spans="2:65" s="11" customFormat="1" ht="22.9" customHeight="1">
      <c r="B263" s="121"/>
      <c r="D263" s="122" t="s">
        <v>72</v>
      </c>
      <c r="E263" s="130" t="s">
        <v>368</v>
      </c>
      <c r="F263" s="130" t="s">
        <v>369</v>
      </c>
      <c r="J263" s="131">
        <f>BK263</f>
        <v>0</v>
      </c>
      <c r="L263" s="121"/>
      <c r="M263" s="125"/>
      <c r="P263" s="126">
        <f>SUM(P264:P265)</f>
        <v>0</v>
      </c>
      <c r="R263" s="126">
        <f>SUM(R264:R265)</f>
        <v>0</v>
      </c>
      <c r="T263" s="127">
        <f>SUM(T264:T265)</f>
        <v>0</v>
      </c>
      <c r="AR263" s="122" t="s">
        <v>85</v>
      </c>
      <c r="AT263" s="128" t="s">
        <v>72</v>
      </c>
      <c r="AU263" s="128" t="s">
        <v>19</v>
      </c>
      <c r="AY263" s="122" t="s">
        <v>142</v>
      </c>
      <c r="BK263" s="129">
        <f>SUM(BK264:BK265)</f>
        <v>0</v>
      </c>
    </row>
    <row r="264" spans="2:65" s="1" customFormat="1" ht="16.5" customHeight="1">
      <c r="B264" s="132"/>
      <c r="C264" s="133" t="s">
        <v>370</v>
      </c>
      <c r="D264" s="133" t="s">
        <v>145</v>
      </c>
      <c r="E264" s="134" t="s">
        <v>371</v>
      </c>
      <c r="F264" s="135" t="s">
        <v>372</v>
      </c>
      <c r="G264" s="136" t="s">
        <v>213</v>
      </c>
      <c r="H264" s="137">
        <v>1</v>
      </c>
      <c r="I264" s="138"/>
      <c r="J264" s="138">
        <f>ROUND(I264*H264,2)</f>
        <v>0</v>
      </c>
      <c r="K264" s="135" t="s">
        <v>1</v>
      </c>
      <c r="L264" s="29"/>
      <c r="M264" s="139" t="s">
        <v>1</v>
      </c>
      <c r="N264" s="140" t="s">
        <v>39</v>
      </c>
      <c r="O264" s="141">
        <v>0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231</v>
      </c>
      <c r="AT264" s="143" t="s">
        <v>145</v>
      </c>
      <c r="AU264" s="143" t="s">
        <v>85</v>
      </c>
      <c r="AY264" s="17" t="s">
        <v>142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7" t="s">
        <v>85</v>
      </c>
      <c r="BK264" s="144">
        <f>ROUND(I264*H264,2)</f>
        <v>0</v>
      </c>
      <c r="BL264" s="17" t="s">
        <v>231</v>
      </c>
      <c r="BM264" s="143" t="s">
        <v>373</v>
      </c>
    </row>
    <row r="265" spans="2:65" s="1" customFormat="1" ht="21.75" customHeight="1">
      <c r="B265" s="132"/>
      <c r="C265" s="133" t="s">
        <v>374</v>
      </c>
      <c r="D265" s="133" t="s">
        <v>145</v>
      </c>
      <c r="E265" s="134" t="s">
        <v>375</v>
      </c>
      <c r="F265" s="135" t="s">
        <v>376</v>
      </c>
      <c r="G265" s="136" t="s">
        <v>213</v>
      </c>
      <c r="H265" s="137">
        <v>1</v>
      </c>
      <c r="I265" s="138"/>
      <c r="J265" s="138">
        <f>ROUND(I265*H265,2)</f>
        <v>0</v>
      </c>
      <c r="K265" s="135" t="s">
        <v>1</v>
      </c>
      <c r="L265" s="29"/>
      <c r="M265" s="139" t="s">
        <v>1</v>
      </c>
      <c r="N265" s="140" t="s">
        <v>39</v>
      </c>
      <c r="O265" s="141">
        <v>0</v>
      </c>
      <c r="P265" s="141">
        <f>O265*H265</f>
        <v>0</v>
      </c>
      <c r="Q265" s="141">
        <v>0</v>
      </c>
      <c r="R265" s="141">
        <f>Q265*H265</f>
        <v>0</v>
      </c>
      <c r="S265" s="141">
        <v>0</v>
      </c>
      <c r="T265" s="142">
        <f>S265*H265</f>
        <v>0</v>
      </c>
      <c r="AR265" s="143" t="s">
        <v>231</v>
      </c>
      <c r="AT265" s="143" t="s">
        <v>145</v>
      </c>
      <c r="AU265" s="143" t="s">
        <v>85</v>
      </c>
      <c r="AY265" s="17" t="s">
        <v>142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7" t="s">
        <v>85</v>
      </c>
      <c r="BK265" s="144">
        <f>ROUND(I265*H265,2)</f>
        <v>0</v>
      </c>
      <c r="BL265" s="17" t="s">
        <v>231</v>
      </c>
      <c r="BM265" s="143" t="s">
        <v>377</v>
      </c>
    </row>
    <row r="266" spans="2:65" s="11" customFormat="1" ht="22.9" customHeight="1">
      <c r="B266" s="121"/>
      <c r="D266" s="122" t="s">
        <v>72</v>
      </c>
      <c r="E266" s="130" t="s">
        <v>378</v>
      </c>
      <c r="F266" s="130" t="s">
        <v>379</v>
      </c>
      <c r="J266" s="131">
        <f>BK266</f>
        <v>0</v>
      </c>
      <c r="L266" s="121"/>
      <c r="M266" s="125"/>
      <c r="P266" s="126">
        <f>SUM(P267:P308)</f>
        <v>40.222026</v>
      </c>
      <c r="R266" s="126">
        <f>SUM(R267:R308)</f>
        <v>3.1339579999999994</v>
      </c>
      <c r="T266" s="127">
        <f>SUM(T267:T308)</f>
        <v>1.41405</v>
      </c>
      <c r="AR266" s="122" t="s">
        <v>85</v>
      </c>
      <c r="AT266" s="128" t="s">
        <v>72</v>
      </c>
      <c r="AU266" s="128" t="s">
        <v>19</v>
      </c>
      <c r="AY266" s="122" t="s">
        <v>142</v>
      </c>
      <c r="BK266" s="129">
        <f>SUM(BK267:BK308)</f>
        <v>0</v>
      </c>
    </row>
    <row r="267" spans="2:65" s="1" customFormat="1" ht="37.9" customHeight="1">
      <c r="B267" s="132"/>
      <c r="C267" s="133" t="s">
        <v>380</v>
      </c>
      <c r="D267" s="133" t="s">
        <v>145</v>
      </c>
      <c r="E267" s="134" t="s">
        <v>381</v>
      </c>
      <c r="F267" s="135" t="s">
        <v>382</v>
      </c>
      <c r="G267" s="136" t="s">
        <v>239</v>
      </c>
      <c r="H267" s="137">
        <v>41.95</v>
      </c>
      <c r="I267" s="138"/>
      <c r="J267" s="138">
        <f>ROUND(I267*H267,2)</f>
        <v>0</v>
      </c>
      <c r="K267" s="135" t="s">
        <v>1</v>
      </c>
      <c r="L267" s="29"/>
      <c r="M267" s="139" t="s">
        <v>1</v>
      </c>
      <c r="N267" s="140" t="s">
        <v>39</v>
      </c>
      <c r="O267" s="141">
        <v>0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231</v>
      </c>
      <c r="AT267" s="143" t="s">
        <v>145</v>
      </c>
      <c r="AU267" s="143" t="s">
        <v>85</v>
      </c>
      <c r="AY267" s="17" t="s">
        <v>142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7" t="s">
        <v>85</v>
      </c>
      <c r="BK267" s="144">
        <f>ROUND(I267*H267,2)</f>
        <v>0</v>
      </c>
      <c r="BL267" s="17" t="s">
        <v>231</v>
      </c>
      <c r="BM267" s="143" t="s">
        <v>383</v>
      </c>
    </row>
    <row r="268" spans="2:65" s="13" customFormat="1">
      <c r="B268" s="151"/>
      <c r="D268" s="146" t="s">
        <v>156</v>
      </c>
      <c r="E268" s="152" t="s">
        <v>1</v>
      </c>
      <c r="F268" s="153" t="s">
        <v>384</v>
      </c>
      <c r="H268" s="154">
        <v>41.95</v>
      </c>
      <c r="L268" s="151"/>
      <c r="M268" s="155"/>
      <c r="T268" s="156"/>
      <c r="AT268" s="152" t="s">
        <v>156</v>
      </c>
      <c r="AU268" s="152" t="s">
        <v>85</v>
      </c>
      <c r="AV268" s="13" t="s">
        <v>85</v>
      </c>
      <c r="AW268" s="13" t="s">
        <v>30</v>
      </c>
      <c r="AX268" s="13" t="s">
        <v>19</v>
      </c>
      <c r="AY268" s="152" t="s">
        <v>142</v>
      </c>
    </row>
    <row r="269" spans="2:65" s="1" customFormat="1" ht="16.5" customHeight="1">
      <c r="B269" s="132"/>
      <c r="C269" s="133" t="s">
        <v>385</v>
      </c>
      <c r="D269" s="133" t="s">
        <v>145</v>
      </c>
      <c r="E269" s="134" t="s">
        <v>386</v>
      </c>
      <c r="F269" s="135" t="s">
        <v>387</v>
      </c>
      <c r="G269" s="136" t="s">
        <v>148</v>
      </c>
      <c r="H269" s="137">
        <v>8</v>
      </c>
      <c r="I269" s="138"/>
      <c r="J269" s="138">
        <f>ROUND(I269*H269,2)</f>
        <v>0</v>
      </c>
      <c r="K269" s="135" t="s">
        <v>1</v>
      </c>
      <c r="L269" s="29"/>
      <c r="M269" s="139" t="s">
        <v>1</v>
      </c>
      <c r="N269" s="140" t="s">
        <v>39</v>
      </c>
      <c r="O269" s="141">
        <v>0</v>
      </c>
      <c r="P269" s="141">
        <f>O269*H269</f>
        <v>0</v>
      </c>
      <c r="Q269" s="141">
        <v>0</v>
      </c>
      <c r="R269" s="141">
        <f>Q269*H269</f>
        <v>0</v>
      </c>
      <c r="S269" s="141">
        <v>0</v>
      </c>
      <c r="T269" s="142">
        <f>S269*H269</f>
        <v>0</v>
      </c>
      <c r="AR269" s="143" t="s">
        <v>231</v>
      </c>
      <c r="AT269" s="143" t="s">
        <v>145</v>
      </c>
      <c r="AU269" s="143" t="s">
        <v>85</v>
      </c>
      <c r="AY269" s="17" t="s">
        <v>142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7" t="s">
        <v>85</v>
      </c>
      <c r="BK269" s="144">
        <f>ROUND(I269*H269,2)</f>
        <v>0</v>
      </c>
      <c r="BL269" s="17" t="s">
        <v>231</v>
      </c>
      <c r="BM269" s="143" t="s">
        <v>388</v>
      </c>
    </row>
    <row r="270" spans="2:65" s="1" customFormat="1" ht="16.5" customHeight="1">
      <c r="B270" s="132"/>
      <c r="C270" s="133" t="s">
        <v>389</v>
      </c>
      <c r="D270" s="133" t="s">
        <v>145</v>
      </c>
      <c r="E270" s="134" t="s">
        <v>390</v>
      </c>
      <c r="F270" s="135" t="s">
        <v>391</v>
      </c>
      <c r="G270" s="136" t="s">
        <v>154</v>
      </c>
      <c r="H270" s="137">
        <v>43.9</v>
      </c>
      <c r="I270" s="138"/>
      <c r="J270" s="138">
        <f>ROUND(I270*H270,2)</f>
        <v>0</v>
      </c>
      <c r="K270" s="135" t="s">
        <v>1</v>
      </c>
      <c r="L270" s="29"/>
      <c r="M270" s="139" t="s">
        <v>1</v>
      </c>
      <c r="N270" s="140" t="s">
        <v>39</v>
      </c>
      <c r="O270" s="141">
        <v>0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231</v>
      </c>
      <c r="AT270" s="143" t="s">
        <v>145</v>
      </c>
      <c r="AU270" s="143" t="s">
        <v>85</v>
      </c>
      <c r="AY270" s="17" t="s">
        <v>142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7" t="s">
        <v>85</v>
      </c>
      <c r="BK270" s="144">
        <f>ROUND(I270*H270,2)</f>
        <v>0</v>
      </c>
      <c r="BL270" s="17" t="s">
        <v>231</v>
      </c>
      <c r="BM270" s="143" t="s">
        <v>392</v>
      </c>
    </row>
    <row r="271" spans="2:65" s="1" customFormat="1" ht="16.5" customHeight="1">
      <c r="B271" s="132"/>
      <c r="C271" s="133" t="s">
        <v>393</v>
      </c>
      <c r="D271" s="133" t="s">
        <v>145</v>
      </c>
      <c r="E271" s="134" t="s">
        <v>394</v>
      </c>
      <c r="F271" s="135" t="s">
        <v>395</v>
      </c>
      <c r="G271" s="136" t="s">
        <v>148</v>
      </c>
      <c r="H271" s="137">
        <v>1</v>
      </c>
      <c r="I271" s="138"/>
      <c r="J271" s="138">
        <f>ROUND(I271*H271,2)</f>
        <v>0</v>
      </c>
      <c r="K271" s="135" t="s">
        <v>1</v>
      </c>
      <c r="L271" s="29"/>
      <c r="M271" s="139" t="s">
        <v>1</v>
      </c>
      <c r="N271" s="140" t="s">
        <v>39</v>
      </c>
      <c r="O271" s="141">
        <v>0</v>
      </c>
      <c r="P271" s="141">
        <f>O271*H271</f>
        <v>0</v>
      </c>
      <c r="Q271" s="141">
        <v>0</v>
      </c>
      <c r="R271" s="141">
        <f>Q271*H271</f>
        <v>0</v>
      </c>
      <c r="S271" s="141">
        <v>0</v>
      </c>
      <c r="T271" s="142">
        <f>S271*H271</f>
        <v>0</v>
      </c>
      <c r="AR271" s="143" t="s">
        <v>231</v>
      </c>
      <c r="AT271" s="143" t="s">
        <v>145</v>
      </c>
      <c r="AU271" s="143" t="s">
        <v>85</v>
      </c>
      <c r="AY271" s="17" t="s">
        <v>142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7" t="s">
        <v>85</v>
      </c>
      <c r="BK271" s="144">
        <f>ROUND(I271*H271,2)</f>
        <v>0</v>
      </c>
      <c r="BL271" s="17" t="s">
        <v>231</v>
      </c>
      <c r="BM271" s="143" t="s">
        <v>396</v>
      </c>
    </row>
    <row r="272" spans="2:65" s="1" customFormat="1" ht="24.2" customHeight="1">
      <c r="B272" s="132"/>
      <c r="C272" s="133" t="s">
        <v>397</v>
      </c>
      <c r="D272" s="133" t="s">
        <v>145</v>
      </c>
      <c r="E272" s="134" t="s">
        <v>398</v>
      </c>
      <c r="F272" s="135" t="s">
        <v>399</v>
      </c>
      <c r="G272" s="136" t="s">
        <v>154</v>
      </c>
      <c r="H272" s="137">
        <v>4.3079999999999998</v>
      </c>
      <c r="I272" s="138"/>
      <c r="J272" s="138">
        <f>ROUND(I272*H272,2)</f>
        <v>0</v>
      </c>
      <c r="K272" s="135" t="s">
        <v>1</v>
      </c>
      <c r="L272" s="29"/>
      <c r="M272" s="139" t="s">
        <v>1</v>
      </c>
      <c r="N272" s="140" t="s">
        <v>39</v>
      </c>
      <c r="O272" s="141">
        <v>0</v>
      </c>
      <c r="P272" s="141">
        <f>O272*H272</f>
        <v>0</v>
      </c>
      <c r="Q272" s="141">
        <v>0</v>
      </c>
      <c r="R272" s="141">
        <f>Q272*H272</f>
        <v>0</v>
      </c>
      <c r="S272" s="141">
        <v>0</v>
      </c>
      <c r="T272" s="142">
        <f>S272*H272</f>
        <v>0</v>
      </c>
      <c r="AR272" s="143" t="s">
        <v>231</v>
      </c>
      <c r="AT272" s="143" t="s">
        <v>145</v>
      </c>
      <c r="AU272" s="143" t="s">
        <v>85</v>
      </c>
      <c r="AY272" s="17" t="s">
        <v>142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7" t="s">
        <v>85</v>
      </c>
      <c r="BK272" s="144">
        <f>ROUND(I272*H272,2)</f>
        <v>0</v>
      </c>
      <c r="BL272" s="17" t="s">
        <v>231</v>
      </c>
      <c r="BM272" s="143" t="s">
        <v>400</v>
      </c>
    </row>
    <row r="273" spans="2:65" s="12" customFormat="1">
      <c r="B273" s="145"/>
      <c r="D273" s="146" t="s">
        <v>156</v>
      </c>
      <c r="E273" s="147" t="s">
        <v>1</v>
      </c>
      <c r="F273" s="148" t="s">
        <v>401</v>
      </c>
      <c r="H273" s="147" t="s">
        <v>1</v>
      </c>
      <c r="L273" s="145"/>
      <c r="M273" s="149"/>
      <c r="T273" s="150"/>
      <c r="AT273" s="147" t="s">
        <v>156</v>
      </c>
      <c r="AU273" s="147" t="s">
        <v>85</v>
      </c>
      <c r="AV273" s="12" t="s">
        <v>19</v>
      </c>
      <c r="AW273" s="12" t="s">
        <v>30</v>
      </c>
      <c r="AX273" s="12" t="s">
        <v>73</v>
      </c>
      <c r="AY273" s="147" t="s">
        <v>142</v>
      </c>
    </row>
    <row r="274" spans="2:65" s="13" customFormat="1">
      <c r="B274" s="151"/>
      <c r="D274" s="146" t="s">
        <v>156</v>
      </c>
      <c r="E274" s="152" t="s">
        <v>1</v>
      </c>
      <c r="F274" s="153" t="s">
        <v>402</v>
      </c>
      <c r="H274" s="154">
        <v>4.3079999999999998</v>
      </c>
      <c r="L274" s="151"/>
      <c r="M274" s="155"/>
      <c r="T274" s="156"/>
      <c r="AT274" s="152" t="s">
        <v>156</v>
      </c>
      <c r="AU274" s="152" t="s">
        <v>85</v>
      </c>
      <c r="AV274" s="13" t="s">
        <v>85</v>
      </c>
      <c r="AW274" s="13" t="s">
        <v>30</v>
      </c>
      <c r="AX274" s="13" t="s">
        <v>19</v>
      </c>
      <c r="AY274" s="152" t="s">
        <v>142</v>
      </c>
    </row>
    <row r="275" spans="2:65" s="1" customFormat="1" ht="24.2" customHeight="1">
      <c r="B275" s="132"/>
      <c r="C275" s="133" t="s">
        <v>403</v>
      </c>
      <c r="D275" s="133" t="s">
        <v>145</v>
      </c>
      <c r="E275" s="134" t="s">
        <v>404</v>
      </c>
      <c r="F275" s="135" t="s">
        <v>405</v>
      </c>
      <c r="G275" s="136" t="s">
        <v>154</v>
      </c>
      <c r="H275" s="137">
        <v>44.6</v>
      </c>
      <c r="I275" s="138"/>
      <c r="J275" s="138">
        <f>ROUND(I275*H275,2)</f>
        <v>0</v>
      </c>
      <c r="K275" s="135" t="s">
        <v>171</v>
      </c>
      <c r="L275" s="29"/>
      <c r="M275" s="139" t="s">
        <v>1</v>
      </c>
      <c r="N275" s="140" t="s">
        <v>39</v>
      </c>
      <c r="O275" s="141">
        <v>0.23</v>
      </c>
      <c r="P275" s="141">
        <f>O275*H275</f>
        <v>10.258000000000001</v>
      </c>
      <c r="Q275" s="141">
        <v>9.8200000000000006E-3</v>
      </c>
      <c r="R275" s="141">
        <f>Q275*H275</f>
        <v>0.43797200000000003</v>
      </c>
      <c r="S275" s="141">
        <v>0</v>
      </c>
      <c r="T275" s="142">
        <f>S275*H275</f>
        <v>0</v>
      </c>
      <c r="AR275" s="143" t="s">
        <v>231</v>
      </c>
      <c r="AT275" s="143" t="s">
        <v>145</v>
      </c>
      <c r="AU275" s="143" t="s">
        <v>85</v>
      </c>
      <c r="AY275" s="17" t="s">
        <v>142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7" t="s">
        <v>85</v>
      </c>
      <c r="BK275" s="144">
        <f>ROUND(I275*H275,2)</f>
        <v>0</v>
      </c>
      <c r="BL275" s="17" t="s">
        <v>231</v>
      </c>
      <c r="BM275" s="143" t="s">
        <v>406</v>
      </c>
    </row>
    <row r="276" spans="2:65" s="1" customFormat="1" ht="24.2" customHeight="1">
      <c r="B276" s="132"/>
      <c r="C276" s="133" t="s">
        <v>407</v>
      </c>
      <c r="D276" s="133" t="s">
        <v>145</v>
      </c>
      <c r="E276" s="134" t="s">
        <v>408</v>
      </c>
      <c r="F276" s="135" t="s">
        <v>409</v>
      </c>
      <c r="G276" s="136" t="s">
        <v>154</v>
      </c>
      <c r="H276" s="137">
        <v>44.6</v>
      </c>
      <c r="I276" s="138"/>
      <c r="J276" s="138">
        <f>ROUND(I276*H276,2)</f>
        <v>0</v>
      </c>
      <c r="K276" s="135" t="s">
        <v>171</v>
      </c>
      <c r="L276" s="29"/>
      <c r="M276" s="139" t="s">
        <v>1</v>
      </c>
      <c r="N276" s="140" t="s">
        <v>39</v>
      </c>
      <c r="O276" s="141">
        <v>0.23</v>
      </c>
      <c r="P276" s="141">
        <f>O276*H276</f>
        <v>10.258000000000001</v>
      </c>
      <c r="Q276" s="141">
        <v>1.5709999999999998E-2</v>
      </c>
      <c r="R276" s="141">
        <f>Q276*H276</f>
        <v>0.7006659999999999</v>
      </c>
      <c r="S276" s="141">
        <v>0</v>
      </c>
      <c r="T276" s="142">
        <f>S276*H276</f>
        <v>0</v>
      </c>
      <c r="AR276" s="143" t="s">
        <v>150</v>
      </c>
      <c r="AT276" s="143" t="s">
        <v>145</v>
      </c>
      <c r="AU276" s="143" t="s">
        <v>85</v>
      </c>
      <c r="AY276" s="17" t="s">
        <v>142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7" t="s">
        <v>85</v>
      </c>
      <c r="BK276" s="144">
        <f>ROUND(I276*H276,2)</f>
        <v>0</v>
      </c>
      <c r="BL276" s="17" t="s">
        <v>150</v>
      </c>
      <c r="BM276" s="143" t="s">
        <v>410</v>
      </c>
    </row>
    <row r="277" spans="2:65" s="13" customFormat="1">
      <c r="B277" s="151"/>
      <c r="D277" s="146" t="s">
        <v>156</v>
      </c>
      <c r="E277" s="152" t="s">
        <v>1</v>
      </c>
      <c r="F277" s="153" t="s">
        <v>411</v>
      </c>
      <c r="H277" s="154">
        <v>44.6</v>
      </c>
      <c r="L277" s="151"/>
      <c r="M277" s="155"/>
      <c r="T277" s="156"/>
      <c r="AT277" s="152" t="s">
        <v>156</v>
      </c>
      <c r="AU277" s="152" t="s">
        <v>85</v>
      </c>
      <c r="AV277" s="13" t="s">
        <v>85</v>
      </c>
      <c r="AW277" s="13" t="s">
        <v>30</v>
      </c>
      <c r="AX277" s="13" t="s">
        <v>19</v>
      </c>
      <c r="AY277" s="152" t="s">
        <v>142</v>
      </c>
    </row>
    <row r="278" spans="2:65" s="1" customFormat="1" ht="21.75" customHeight="1">
      <c r="B278" s="132"/>
      <c r="C278" s="133" t="s">
        <v>412</v>
      </c>
      <c r="D278" s="133" t="s">
        <v>145</v>
      </c>
      <c r="E278" s="134" t="s">
        <v>413</v>
      </c>
      <c r="F278" s="135" t="s">
        <v>414</v>
      </c>
      <c r="G278" s="136" t="s">
        <v>154</v>
      </c>
      <c r="H278" s="137">
        <v>87.8</v>
      </c>
      <c r="I278" s="138"/>
      <c r="J278" s="138">
        <f>ROUND(I278*H278,2)</f>
        <v>0</v>
      </c>
      <c r="K278" s="135" t="s">
        <v>1</v>
      </c>
      <c r="L278" s="29"/>
      <c r="M278" s="139" t="s">
        <v>1</v>
      </c>
      <c r="N278" s="140" t="s">
        <v>39</v>
      </c>
      <c r="O278" s="141">
        <v>0</v>
      </c>
      <c r="P278" s="141">
        <f>O278*H278</f>
        <v>0</v>
      </c>
      <c r="Q278" s="141">
        <v>1.5E-3</v>
      </c>
      <c r="R278" s="141">
        <f>Q278*H278</f>
        <v>0.13170000000000001</v>
      </c>
      <c r="S278" s="141">
        <v>0</v>
      </c>
      <c r="T278" s="142">
        <f>S278*H278</f>
        <v>0</v>
      </c>
      <c r="AR278" s="143" t="s">
        <v>231</v>
      </c>
      <c r="AT278" s="143" t="s">
        <v>145</v>
      </c>
      <c r="AU278" s="143" t="s">
        <v>85</v>
      </c>
      <c r="AY278" s="17" t="s">
        <v>142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7" t="s">
        <v>85</v>
      </c>
      <c r="BK278" s="144">
        <f>ROUND(I278*H278,2)</f>
        <v>0</v>
      </c>
      <c r="BL278" s="17" t="s">
        <v>231</v>
      </c>
      <c r="BM278" s="143" t="s">
        <v>415</v>
      </c>
    </row>
    <row r="279" spans="2:65" s="13" customFormat="1">
      <c r="B279" s="151"/>
      <c r="D279" s="146" t="s">
        <v>156</v>
      </c>
      <c r="E279" s="152" t="s">
        <v>1</v>
      </c>
      <c r="F279" s="153" t="s">
        <v>416</v>
      </c>
      <c r="H279" s="154">
        <v>87.8</v>
      </c>
      <c r="L279" s="151"/>
      <c r="M279" s="155"/>
      <c r="T279" s="156"/>
      <c r="AT279" s="152" t="s">
        <v>156</v>
      </c>
      <c r="AU279" s="152" t="s">
        <v>85</v>
      </c>
      <c r="AV279" s="13" t="s">
        <v>85</v>
      </c>
      <c r="AW279" s="13" t="s">
        <v>30</v>
      </c>
      <c r="AX279" s="13" t="s">
        <v>19</v>
      </c>
      <c r="AY279" s="152" t="s">
        <v>142</v>
      </c>
    </row>
    <row r="280" spans="2:65" s="1" customFormat="1" ht="16.5" customHeight="1">
      <c r="B280" s="132"/>
      <c r="C280" s="133" t="s">
        <v>417</v>
      </c>
      <c r="D280" s="133" t="s">
        <v>145</v>
      </c>
      <c r="E280" s="134" t="s">
        <v>418</v>
      </c>
      <c r="F280" s="135" t="s">
        <v>419</v>
      </c>
      <c r="G280" s="136" t="s">
        <v>154</v>
      </c>
      <c r="H280" s="137">
        <v>96.58</v>
      </c>
      <c r="I280" s="138"/>
      <c r="J280" s="138">
        <f>ROUND(I280*H280,2)</f>
        <v>0</v>
      </c>
      <c r="K280" s="135" t="s">
        <v>1</v>
      </c>
      <c r="L280" s="29"/>
      <c r="M280" s="139" t="s">
        <v>1</v>
      </c>
      <c r="N280" s="140" t="s">
        <v>39</v>
      </c>
      <c r="O280" s="141">
        <v>0</v>
      </c>
      <c r="P280" s="141">
        <f>O280*H280</f>
        <v>0</v>
      </c>
      <c r="Q280" s="141">
        <v>8.9999999999999993E-3</v>
      </c>
      <c r="R280" s="141">
        <f>Q280*H280</f>
        <v>0.86921999999999988</v>
      </c>
      <c r="S280" s="141">
        <v>0</v>
      </c>
      <c r="T280" s="142">
        <f>S280*H280</f>
        <v>0</v>
      </c>
      <c r="AR280" s="143" t="s">
        <v>231</v>
      </c>
      <c r="AT280" s="143" t="s">
        <v>145</v>
      </c>
      <c r="AU280" s="143" t="s">
        <v>85</v>
      </c>
      <c r="AY280" s="17" t="s">
        <v>142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7" t="s">
        <v>85</v>
      </c>
      <c r="BK280" s="144">
        <f>ROUND(I280*H280,2)</f>
        <v>0</v>
      </c>
      <c r="BL280" s="17" t="s">
        <v>231</v>
      </c>
      <c r="BM280" s="143" t="s">
        <v>420</v>
      </c>
    </row>
    <row r="281" spans="2:65" s="13" customFormat="1">
      <c r="B281" s="151"/>
      <c r="D281" s="146" t="s">
        <v>156</v>
      </c>
      <c r="E281" s="152" t="s">
        <v>1</v>
      </c>
      <c r="F281" s="153" t="s">
        <v>421</v>
      </c>
      <c r="H281" s="154">
        <v>96.58</v>
      </c>
      <c r="L281" s="151"/>
      <c r="M281" s="155"/>
      <c r="T281" s="156"/>
      <c r="AT281" s="152" t="s">
        <v>156</v>
      </c>
      <c r="AU281" s="152" t="s">
        <v>85</v>
      </c>
      <c r="AV281" s="13" t="s">
        <v>85</v>
      </c>
      <c r="AW281" s="13" t="s">
        <v>30</v>
      </c>
      <c r="AX281" s="13" t="s">
        <v>19</v>
      </c>
      <c r="AY281" s="152" t="s">
        <v>142</v>
      </c>
    </row>
    <row r="282" spans="2:65" s="1" customFormat="1" ht="24.2" customHeight="1">
      <c r="B282" s="132"/>
      <c r="C282" s="133" t="s">
        <v>422</v>
      </c>
      <c r="D282" s="133" t="s">
        <v>145</v>
      </c>
      <c r="E282" s="134" t="s">
        <v>423</v>
      </c>
      <c r="F282" s="135" t="s">
        <v>424</v>
      </c>
      <c r="G282" s="136" t="s">
        <v>154</v>
      </c>
      <c r="H282" s="137">
        <v>43.8</v>
      </c>
      <c r="I282" s="138"/>
      <c r="J282" s="138">
        <f>ROUND(I282*H282,2)</f>
        <v>0</v>
      </c>
      <c r="K282" s="135" t="s">
        <v>171</v>
      </c>
      <c r="L282" s="29"/>
      <c r="M282" s="139" t="s">
        <v>1</v>
      </c>
      <c r="N282" s="140" t="s">
        <v>39</v>
      </c>
      <c r="O282" s="141">
        <v>0.14000000000000001</v>
      </c>
      <c r="P282" s="141">
        <f>O282*H282</f>
        <v>6.1320000000000006</v>
      </c>
      <c r="Q282" s="141">
        <v>0</v>
      </c>
      <c r="R282" s="141">
        <f>Q282*H282</f>
        <v>0</v>
      </c>
      <c r="S282" s="141">
        <v>1.6E-2</v>
      </c>
      <c r="T282" s="142">
        <f>S282*H282</f>
        <v>0.70079999999999998</v>
      </c>
      <c r="AR282" s="143" t="s">
        <v>231</v>
      </c>
      <c r="AT282" s="143" t="s">
        <v>145</v>
      </c>
      <c r="AU282" s="143" t="s">
        <v>85</v>
      </c>
      <c r="AY282" s="17" t="s">
        <v>142</v>
      </c>
      <c r="BE282" s="144">
        <f>IF(N282="základní",J282,0)</f>
        <v>0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7" t="s">
        <v>85</v>
      </c>
      <c r="BK282" s="144">
        <f>ROUND(I282*H282,2)</f>
        <v>0</v>
      </c>
      <c r="BL282" s="17" t="s">
        <v>231</v>
      </c>
      <c r="BM282" s="143" t="s">
        <v>425</v>
      </c>
    </row>
    <row r="283" spans="2:65" s="13" customFormat="1">
      <c r="B283" s="151"/>
      <c r="D283" s="146" t="s">
        <v>156</v>
      </c>
      <c r="E283" s="152" t="s">
        <v>1</v>
      </c>
      <c r="F283" s="153" t="s">
        <v>426</v>
      </c>
      <c r="H283" s="154">
        <v>43.8</v>
      </c>
      <c r="L283" s="151"/>
      <c r="M283" s="155"/>
      <c r="T283" s="156"/>
      <c r="AT283" s="152" t="s">
        <v>156</v>
      </c>
      <c r="AU283" s="152" t="s">
        <v>85</v>
      </c>
      <c r="AV283" s="13" t="s">
        <v>85</v>
      </c>
      <c r="AW283" s="13" t="s">
        <v>30</v>
      </c>
      <c r="AX283" s="13" t="s">
        <v>19</v>
      </c>
      <c r="AY283" s="152" t="s">
        <v>142</v>
      </c>
    </row>
    <row r="284" spans="2:65" s="1" customFormat="1" ht="21.75" customHeight="1">
      <c r="B284" s="132"/>
      <c r="C284" s="133" t="s">
        <v>427</v>
      </c>
      <c r="D284" s="133" t="s">
        <v>145</v>
      </c>
      <c r="E284" s="134" t="s">
        <v>428</v>
      </c>
      <c r="F284" s="135" t="s">
        <v>429</v>
      </c>
      <c r="G284" s="136" t="s">
        <v>170</v>
      </c>
      <c r="H284" s="137">
        <v>3.101</v>
      </c>
      <c r="I284" s="138"/>
      <c r="J284" s="138">
        <f>ROUND(I284*H284,2)</f>
        <v>0</v>
      </c>
      <c r="K284" s="135" t="s">
        <v>1</v>
      </c>
      <c r="L284" s="29"/>
      <c r="M284" s="139" t="s">
        <v>1</v>
      </c>
      <c r="N284" s="140" t="s">
        <v>39</v>
      </c>
      <c r="O284" s="141">
        <v>0</v>
      </c>
      <c r="P284" s="141">
        <f>O284*H284</f>
        <v>0</v>
      </c>
      <c r="Q284" s="141">
        <v>0</v>
      </c>
      <c r="R284" s="141">
        <f>Q284*H284</f>
        <v>0</v>
      </c>
      <c r="S284" s="141">
        <v>0</v>
      </c>
      <c r="T284" s="142">
        <f>S284*H284</f>
        <v>0</v>
      </c>
      <c r="AR284" s="143" t="s">
        <v>231</v>
      </c>
      <c r="AT284" s="143" t="s">
        <v>145</v>
      </c>
      <c r="AU284" s="143" t="s">
        <v>85</v>
      </c>
      <c r="AY284" s="17" t="s">
        <v>142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7" t="s">
        <v>85</v>
      </c>
      <c r="BK284" s="144">
        <f>ROUND(I284*H284,2)</f>
        <v>0</v>
      </c>
      <c r="BL284" s="17" t="s">
        <v>231</v>
      </c>
      <c r="BM284" s="143" t="s">
        <v>430</v>
      </c>
    </row>
    <row r="285" spans="2:65" s="13" customFormat="1">
      <c r="B285" s="151"/>
      <c r="D285" s="146" t="s">
        <v>156</v>
      </c>
      <c r="E285" s="152" t="s">
        <v>1</v>
      </c>
      <c r="F285" s="153" t="s">
        <v>431</v>
      </c>
      <c r="H285" s="154">
        <v>1.3169999999999999</v>
      </c>
      <c r="L285" s="151"/>
      <c r="M285" s="155"/>
      <c r="T285" s="156"/>
      <c r="AT285" s="152" t="s">
        <v>156</v>
      </c>
      <c r="AU285" s="152" t="s">
        <v>85</v>
      </c>
      <c r="AV285" s="13" t="s">
        <v>85</v>
      </c>
      <c r="AW285" s="13" t="s">
        <v>30</v>
      </c>
      <c r="AX285" s="13" t="s">
        <v>73</v>
      </c>
      <c r="AY285" s="152" t="s">
        <v>142</v>
      </c>
    </row>
    <row r="286" spans="2:65" s="13" customFormat="1">
      <c r="B286" s="151"/>
      <c r="D286" s="146" t="s">
        <v>156</v>
      </c>
      <c r="E286" s="152" t="s">
        <v>1</v>
      </c>
      <c r="F286" s="153" t="s">
        <v>432</v>
      </c>
      <c r="H286" s="154">
        <v>0.66900000000000004</v>
      </c>
      <c r="L286" s="151"/>
      <c r="M286" s="155"/>
      <c r="T286" s="156"/>
      <c r="AT286" s="152" t="s">
        <v>156</v>
      </c>
      <c r="AU286" s="152" t="s">
        <v>85</v>
      </c>
      <c r="AV286" s="13" t="s">
        <v>85</v>
      </c>
      <c r="AW286" s="13" t="s">
        <v>30</v>
      </c>
      <c r="AX286" s="13" t="s">
        <v>73</v>
      </c>
      <c r="AY286" s="152" t="s">
        <v>142</v>
      </c>
    </row>
    <row r="287" spans="2:65" s="13" customFormat="1">
      <c r="B287" s="151"/>
      <c r="D287" s="146" t="s">
        <v>156</v>
      </c>
      <c r="E287" s="152" t="s">
        <v>1</v>
      </c>
      <c r="F287" s="153" t="s">
        <v>433</v>
      </c>
      <c r="H287" s="154">
        <v>1.115</v>
      </c>
      <c r="L287" s="151"/>
      <c r="M287" s="155"/>
      <c r="T287" s="156"/>
      <c r="AT287" s="152" t="s">
        <v>156</v>
      </c>
      <c r="AU287" s="152" t="s">
        <v>85</v>
      </c>
      <c r="AV287" s="13" t="s">
        <v>85</v>
      </c>
      <c r="AW287" s="13" t="s">
        <v>30</v>
      </c>
      <c r="AX287" s="13" t="s">
        <v>73</v>
      </c>
      <c r="AY287" s="152" t="s">
        <v>142</v>
      </c>
    </row>
    <row r="288" spans="2:65" s="14" customFormat="1">
      <c r="B288" s="157"/>
      <c r="D288" s="146" t="s">
        <v>156</v>
      </c>
      <c r="E288" s="158" t="s">
        <v>1</v>
      </c>
      <c r="F288" s="159" t="s">
        <v>160</v>
      </c>
      <c r="H288" s="160">
        <v>3.101</v>
      </c>
      <c r="L288" s="157"/>
      <c r="M288" s="161"/>
      <c r="T288" s="162"/>
      <c r="AT288" s="158" t="s">
        <v>156</v>
      </c>
      <c r="AU288" s="158" t="s">
        <v>85</v>
      </c>
      <c r="AV288" s="14" t="s">
        <v>150</v>
      </c>
      <c r="AW288" s="14" t="s">
        <v>30</v>
      </c>
      <c r="AX288" s="14" t="s">
        <v>19</v>
      </c>
      <c r="AY288" s="158" t="s">
        <v>142</v>
      </c>
    </row>
    <row r="289" spans="2:65" s="1" customFormat="1" ht="37.9" customHeight="1">
      <c r="B289" s="132"/>
      <c r="C289" s="133" t="s">
        <v>434</v>
      </c>
      <c r="D289" s="133" t="s">
        <v>145</v>
      </c>
      <c r="E289" s="134" t="s">
        <v>435</v>
      </c>
      <c r="F289" s="135" t="s">
        <v>436</v>
      </c>
      <c r="G289" s="136" t="s">
        <v>239</v>
      </c>
      <c r="H289" s="137">
        <v>15.85</v>
      </c>
      <c r="I289" s="138"/>
      <c r="J289" s="138">
        <f>ROUND(I289*H289,2)</f>
        <v>0</v>
      </c>
      <c r="K289" s="135" t="s">
        <v>171</v>
      </c>
      <c r="L289" s="29"/>
      <c r="M289" s="139" t="s">
        <v>1</v>
      </c>
      <c r="N289" s="140" t="s">
        <v>39</v>
      </c>
      <c r="O289" s="141">
        <v>0.27700000000000002</v>
      </c>
      <c r="P289" s="141">
        <f>O289*H289</f>
        <v>4.3904500000000004</v>
      </c>
      <c r="Q289" s="141">
        <v>0</v>
      </c>
      <c r="R289" s="141">
        <f>Q289*H289</f>
        <v>0</v>
      </c>
      <c r="S289" s="141">
        <v>0</v>
      </c>
      <c r="T289" s="142">
        <f>S289*H289</f>
        <v>0</v>
      </c>
      <c r="AR289" s="143" t="s">
        <v>231</v>
      </c>
      <c r="AT289" s="143" t="s">
        <v>145</v>
      </c>
      <c r="AU289" s="143" t="s">
        <v>85</v>
      </c>
      <c r="AY289" s="17" t="s">
        <v>142</v>
      </c>
      <c r="BE289" s="144">
        <f>IF(N289="základní",J289,0)</f>
        <v>0</v>
      </c>
      <c r="BF289" s="144">
        <f>IF(N289="snížená",J289,0)</f>
        <v>0</v>
      </c>
      <c r="BG289" s="144">
        <f>IF(N289="zákl. přenesená",J289,0)</f>
        <v>0</v>
      </c>
      <c r="BH289" s="144">
        <f>IF(N289="sníž. přenesená",J289,0)</f>
        <v>0</v>
      </c>
      <c r="BI289" s="144">
        <f>IF(N289="nulová",J289,0)</f>
        <v>0</v>
      </c>
      <c r="BJ289" s="17" t="s">
        <v>85</v>
      </c>
      <c r="BK289" s="144">
        <f>ROUND(I289*H289,2)</f>
        <v>0</v>
      </c>
      <c r="BL289" s="17" t="s">
        <v>231</v>
      </c>
      <c r="BM289" s="143" t="s">
        <v>437</v>
      </c>
    </row>
    <row r="290" spans="2:65" s="12" customFormat="1">
      <c r="B290" s="145"/>
      <c r="D290" s="146" t="s">
        <v>156</v>
      </c>
      <c r="E290" s="147" t="s">
        <v>1</v>
      </c>
      <c r="F290" s="148" t="s">
        <v>438</v>
      </c>
      <c r="H290" s="147" t="s">
        <v>1</v>
      </c>
      <c r="L290" s="145"/>
      <c r="M290" s="149"/>
      <c r="T290" s="150"/>
      <c r="AT290" s="147" t="s">
        <v>156</v>
      </c>
      <c r="AU290" s="147" t="s">
        <v>85</v>
      </c>
      <c r="AV290" s="12" t="s">
        <v>19</v>
      </c>
      <c r="AW290" s="12" t="s">
        <v>30</v>
      </c>
      <c r="AX290" s="12" t="s">
        <v>73</v>
      </c>
      <c r="AY290" s="147" t="s">
        <v>142</v>
      </c>
    </row>
    <row r="291" spans="2:65" s="13" customFormat="1">
      <c r="B291" s="151"/>
      <c r="D291" s="146" t="s">
        <v>156</v>
      </c>
      <c r="E291" s="152" t="s">
        <v>1</v>
      </c>
      <c r="F291" s="153" t="s">
        <v>439</v>
      </c>
      <c r="H291" s="154">
        <v>4.75</v>
      </c>
      <c r="L291" s="151"/>
      <c r="M291" s="155"/>
      <c r="T291" s="156"/>
      <c r="AT291" s="152" t="s">
        <v>156</v>
      </c>
      <c r="AU291" s="152" t="s">
        <v>85</v>
      </c>
      <c r="AV291" s="13" t="s">
        <v>85</v>
      </c>
      <c r="AW291" s="13" t="s">
        <v>30</v>
      </c>
      <c r="AX291" s="13" t="s">
        <v>73</v>
      </c>
      <c r="AY291" s="152" t="s">
        <v>142</v>
      </c>
    </row>
    <row r="292" spans="2:65" s="12" customFormat="1">
      <c r="B292" s="145"/>
      <c r="D292" s="146" t="s">
        <v>156</v>
      </c>
      <c r="E292" s="147" t="s">
        <v>1</v>
      </c>
      <c r="F292" s="148" t="s">
        <v>440</v>
      </c>
      <c r="H292" s="147" t="s">
        <v>1</v>
      </c>
      <c r="L292" s="145"/>
      <c r="M292" s="149"/>
      <c r="T292" s="150"/>
      <c r="AT292" s="147" t="s">
        <v>156</v>
      </c>
      <c r="AU292" s="147" t="s">
        <v>85</v>
      </c>
      <c r="AV292" s="12" t="s">
        <v>19</v>
      </c>
      <c r="AW292" s="12" t="s">
        <v>30</v>
      </c>
      <c r="AX292" s="12" t="s">
        <v>73</v>
      </c>
      <c r="AY292" s="147" t="s">
        <v>142</v>
      </c>
    </row>
    <row r="293" spans="2:65" s="13" customFormat="1">
      <c r="B293" s="151"/>
      <c r="D293" s="146" t="s">
        <v>156</v>
      </c>
      <c r="E293" s="152" t="s">
        <v>1</v>
      </c>
      <c r="F293" s="153" t="s">
        <v>441</v>
      </c>
      <c r="H293" s="154">
        <v>11.1</v>
      </c>
      <c r="L293" s="151"/>
      <c r="M293" s="155"/>
      <c r="T293" s="156"/>
      <c r="AT293" s="152" t="s">
        <v>156</v>
      </c>
      <c r="AU293" s="152" t="s">
        <v>85</v>
      </c>
      <c r="AV293" s="13" t="s">
        <v>85</v>
      </c>
      <c r="AW293" s="13" t="s">
        <v>30</v>
      </c>
      <c r="AX293" s="13" t="s">
        <v>73</v>
      </c>
      <c r="AY293" s="152" t="s">
        <v>142</v>
      </c>
    </row>
    <row r="294" spans="2:65" s="14" customFormat="1">
      <c r="B294" s="157"/>
      <c r="D294" s="146" t="s">
        <v>156</v>
      </c>
      <c r="E294" s="158" t="s">
        <v>1</v>
      </c>
      <c r="F294" s="159" t="s">
        <v>160</v>
      </c>
      <c r="H294" s="160">
        <v>15.85</v>
      </c>
      <c r="L294" s="157"/>
      <c r="M294" s="161"/>
      <c r="T294" s="162"/>
      <c r="AT294" s="158" t="s">
        <v>156</v>
      </c>
      <c r="AU294" s="158" t="s">
        <v>85</v>
      </c>
      <c r="AV294" s="14" t="s">
        <v>150</v>
      </c>
      <c r="AW294" s="14" t="s">
        <v>30</v>
      </c>
      <c r="AX294" s="14" t="s">
        <v>19</v>
      </c>
      <c r="AY294" s="158" t="s">
        <v>142</v>
      </c>
    </row>
    <row r="295" spans="2:65" s="1" customFormat="1" ht="24.2" customHeight="1">
      <c r="B295" s="132"/>
      <c r="C295" s="163" t="s">
        <v>442</v>
      </c>
      <c r="D295" s="163" t="s">
        <v>350</v>
      </c>
      <c r="E295" s="164" t="s">
        <v>443</v>
      </c>
      <c r="F295" s="165" t="s">
        <v>444</v>
      </c>
      <c r="G295" s="166" t="s">
        <v>170</v>
      </c>
      <c r="H295" s="167">
        <v>0.90400000000000003</v>
      </c>
      <c r="I295" s="168"/>
      <c r="J295" s="168">
        <f>ROUND(I295*H295,2)</f>
        <v>0</v>
      </c>
      <c r="K295" s="165" t="s">
        <v>353</v>
      </c>
      <c r="L295" s="169"/>
      <c r="M295" s="170" t="s">
        <v>1</v>
      </c>
      <c r="N295" s="171" t="s">
        <v>39</v>
      </c>
      <c r="O295" s="141">
        <v>0</v>
      </c>
      <c r="P295" s="141">
        <f>O295*H295</f>
        <v>0</v>
      </c>
      <c r="Q295" s="141">
        <v>0.55000000000000004</v>
      </c>
      <c r="R295" s="141">
        <f>Q295*H295</f>
        <v>0.49720000000000003</v>
      </c>
      <c r="S295" s="141">
        <v>0</v>
      </c>
      <c r="T295" s="142">
        <f>S295*H295</f>
        <v>0</v>
      </c>
      <c r="AR295" s="143" t="s">
        <v>317</v>
      </c>
      <c r="AT295" s="143" t="s">
        <v>350</v>
      </c>
      <c r="AU295" s="143" t="s">
        <v>85</v>
      </c>
      <c r="AY295" s="17" t="s">
        <v>142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7" t="s">
        <v>85</v>
      </c>
      <c r="BK295" s="144">
        <f>ROUND(I295*H295,2)</f>
        <v>0</v>
      </c>
      <c r="BL295" s="17" t="s">
        <v>231</v>
      </c>
      <c r="BM295" s="143" t="s">
        <v>445</v>
      </c>
    </row>
    <row r="296" spans="2:65" s="12" customFormat="1">
      <c r="B296" s="145"/>
      <c r="D296" s="146" t="s">
        <v>156</v>
      </c>
      <c r="E296" s="147" t="s">
        <v>1</v>
      </c>
      <c r="F296" s="148" t="s">
        <v>438</v>
      </c>
      <c r="H296" s="147" t="s">
        <v>1</v>
      </c>
      <c r="L296" s="145"/>
      <c r="M296" s="149"/>
      <c r="T296" s="150"/>
      <c r="AT296" s="147" t="s">
        <v>156</v>
      </c>
      <c r="AU296" s="147" t="s">
        <v>85</v>
      </c>
      <c r="AV296" s="12" t="s">
        <v>19</v>
      </c>
      <c r="AW296" s="12" t="s">
        <v>30</v>
      </c>
      <c r="AX296" s="12" t="s">
        <v>73</v>
      </c>
      <c r="AY296" s="147" t="s">
        <v>142</v>
      </c>
    </row>
    <row r="297" spans="2:65" s="13" customFormat="1">
      <c r="B297" s="151"/>
      <c r="D297" s="146" t="s">
        <v>156</v>
      </c>
      <c r="E297" s="152" t="s">
        <v>1</v>
      </c>
      <c r="F297" s="153" t="s">
        <v>446</v>
      </c>
      <c r="H297" s="154">
        <v>0.26600000000000001</v>
      </c>
      <c r="L297" s="151"/>
      <c r="M297" s="155"/>
      <c r="T297" s="156"/>
      <c r="AT297" s="152" t="s">
        <v>156</v>
      </c>
      <c r="AU297" s="152" t="s">
        <v>85</v>
      </c>
      <c r="AV297" s="13" t="s">
        <v>85</v>
      </c>
      <c r="AW297" s="13" t="s">
        <v>30</v>
      </c>
      <c r="AX297" s="13" t="s">
        <v>73</v>
      </c>
      <c r="AY297" s="152" t="s">
        <v>142</v>
      </c>
    </row>
    <row r="298" spans="2:65" s="12" customFormat="1">
      <c r="B298" s="145"/>
      <c r="D298" s="146" t="s">
        <v>156</v>
      </c>
      <c r="E298" s="147" t="s">
        <v>1</v>
      </c>
      <c r="F298" s="148" t="s">
        <v>440</v>
      </c>
      <c r="H298" s="147" t="s">
        <v>1</v>
      </c>
      <c r="L298" s="145"/>
      <c r="M298" s="149"/>
      <c r="T298" s="150"/>
      <c r="AT298" s="147" t="s">
        <v>156</v>
      </c>
      <c r="AU298" s="147" t="s">
        <v>85</v>
      </c>
      <c r="AV298" s="12" t="s">
        <v>19</v>
      </c>
      <c r="AW298" s="12" t="s">
        <v>30</v>
      </c>
      <c r="AX298" s="12" t="s">
        <v>73</v>
      </c>
      <c r="AY298" s="147" t="s">
        <v>142</v>
      </c>
    </row>
    <row r="299" spans="2:65" s="13" customFormat="1">
      <c r="B299" s="151"/>
      <c r="D299" s="146" t="s">
        <v>156</v>
      </c>
      <c r="E299" s="152" t="s">
        <v>1</v>
      </c>
      <c r="F299" s="153" t="s">
        <v>447</v>
      </c>
      <c r="H299" s="154">
        <v>0.63800000000000001</v>
      </c>
      <c r="L299" s="151"/>
      <c r="M299" s="155"/>
      <c r="T299" s="156"/>
      <c r="AT299" s="152" t="s">
        <v>156</v>
      </c>
      <c r="AU299" s="152" t="s">
        <v>85</v>
      </c>
      <c r="AV299" s="13" t="s">
        <v>85</v>
      </c>
      <c r="AW299" s="13" t="s">
        <v>30</v>
      </c>
      <c r="AX299" s="13" t="s">
        <v>73</v>
      </c>
      <c r="AY299" s="152" t="s">
        <v>142</v>
      </c>
    </row>
    <row r="300" spans="2:65" s="14" customFormat="1">
      <c r="B300" s="157"/>
      <c r="D300" s="146" t="s">
        <v>156</v>
      </c>
      <c r="E300" s="158" t="s">
        <v>1</v>
      </c>
      <c r="F300" s="159" t="s">
        <v>160</v>
      </c>
      <c r="H300" s="160">
        <v>0.90400000000000003</v>
      </c>
      <c r="L300" s="157"/>
      <c r="M300" s="161"/>
      <c r="T300" s="162"/>
      <c r="AT300" s="158" t="s">
        <v>156</v>
      </c>
      <c r="AU300" s="158" t="s">
        <v>85</v>
      </c>
      <c r="AV300" s="14" t="s">
        <v>150</v>
      </c>
      <c r="AW300" s="14" t="s">
        <v>30</v>
      </c>
      <c r="AX300" s="14" t="s">
        <v>19</v>
      </c>
      <c r="AY300" s="158" t="s">
        <v>142</v>
      </c>
    </row>
    <row r="301" spans="2:65" s="1" customFormat="1" ht="16.5" customHeight="1">
      <c r="B301" s="132"/>
      <c r="C301" s="163" t="s">
        <v>448</v>
      </c>
      <c r="D301" s="163" t="s">
        <v>350</v>
      </c>
      <c r="E301" s="164" t="s">
        <v>449</v>
      </c>
      <c r="F301" s="165" t="s">
        <v>450</v>
      </c>
      <c r="G301" s="166" t="s">
        <v>170</v>
      </c>
      <c r="H301" s="167">
        <v>0.90400000000000003</v>
      </c>
      <c r="I301" s="168"/>
      <c r="J301" s="168">
        <f>ROUND(I301*H301,2)</f>
        <v>0</v>
      </c>
      <c r="K301" s="165" t="s">
        <v>1</v>
      </c>
      <c r="L301" s="169"/>
      <c r="M301" s="170" t="s">
        <v>1</v>
      </c>
      <c r="N301" s="171" t="s">
        <v>39</v>
      </c>
      <c r="O301" s="141">
        <v>0</v>
      </c>
      <c r="P301" s="141">
        <f>O301*H301</f>
        <v>0</v>
      </c>
      <c r="Q301" s="141">
        <v>0.55000000000000004</v>
      </c>
      <c r="R301" s="141">
        <f>Q301*H301</f>
        <v>0.49720000000000003</v>
      </c>
      <c r="S301" s="141">
        <v>0</v>
      </c>
      <c r="T301" s="142">
        <f>S301*H301</f>
        <v>0</v>
      </c>
      <c r="AR301" s="143" t="s">
        <v>317</v>
      </c>
      <c r="AT301" s="143" t="s">
        <v>350</v>
      </c>
      <c r="AU301" s="143" t="s">
        <v>85</v>
      </c>
      <c r="AY301" s="17" t="s">
        <v>142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7" t="s">
        <v>85</v>
      </c>
      <c r="BK301" s="144">
        <f>ROUND(I301*H301,2)</f>
        <v>0</v>
      </c>
      <c r="BL301" s="17" t="s">
        <v>231</v>
      </c>
      <c r="BM301" s="143" t="s">
        <v>451</v>
      </c>
    </row>
    <row r="302" spans="2:65" s="1" customFormat="1" ht="33" customHeight="1">
      <c r="B302" s="132"/>
      <c r="C302" s="133" t="s">
        <v>452</v>
      </c>
      <c r="D302" s="133" t="s">
        <v>145</v>
      </c>
      <c r="E302" s="134" t="s">
        <v>453</v>
      </c>
      <c r="F302" s="135" t="s">
        <v>454</v>
      </c>
      <c r="G302" s="136" t="s">
        <v>239</v>
      </c>
      <c r="H302" s="137">
        <v>15.85</v>
      </c>
      <c r="I302" s="138"/>
      <c r="J302" s="138">
        <f>ROUND(I302*H302,2)</f>
        <v>0</v>
      </c>
      <c r="K302" s="135" t="s">
        <v>171</v>
      </c>
      <c r="L302" s="29"/>
      <c r="M302" s="139" t="s">
        <v>1</v>
      </c>
      <c r="N302" s="140" t="s">
        <v>39</v>
      </c>
      <c r="O302" s="141">
        <v>0.246</v>
      </c>
      <c r="P302" s="141">
        <f>O302*H302</f>
        <v>3.8990999999999998</v>
      </c>
      <c r="Q302" s="141">
        <v>0</v>
      </c>
      <c r="R302" s="141">
        <f>Q302*H302</f>
        <v>0</v>
      </c>
      <c r="S302" s="141">
        <v>4.4999999999999998E-2</v>
      </c>
      <c r="T302" s="142">
        <f>S302*H302</f>
        <v>0.71324999999999994</v>
      </c>
      <c r="AR302" s="143" t="s">
        <v>231</v>
      </c>
      <c r="AT302" s="143" t="s">
        <v>145</v>
      </c>
      <c r="AU302" s="143" t="s">
        <v>85</v>
      </c>
      <c r="AY302" s="17" t="s">
        <v>142</v>
      </c>
      <c r="BE302" s="144">
        <f>IF(N302="základní",J302,0)</f>
        <v>0</v>
      </c>
      <c r="BF302" s="144">
        <f>IF(N302="snížená",J302,0)</f>
        <v>0</v>
      </c>
      <c r="BG302" s="144">
        <f>IF(N302="zákl. přenesená",J302,0)</f>
        <v>0</v>
      </c>
      <c r="BH302" s="144">
        <f>IF(N302="sníž. přenesená",J302,0)</f>
        <v>0</v>
      </c>
      <c r="BI302" s="144">
        <f>IF(N302="nulová",J302,0)</f>
        <v>0</v>
      </c>
      <c r="BJ302" s="17" t="s">
        <v>85</v>
      </c>
      <c r="BK302" s="144">
        <f>ROUND(I302*H302,2)</f>
        <v>0</v>
      </c>
      <c r="BL302" s="17" t="s">
        <v>231</v>
      </c>
      <c r="BM302" s="143" t="s">
        <v>455</v>
      </c>
    </row>
    <row r="303" spans="2:65" s="12" customFormat="1">
      <c r="B303" s="145"/>
      <c r="D303" s="146" t="s">
        <v>156</v>
      </c>
      <c r="E303" s="147" t="s">
        <v>1</v>
      </c>
      <c r="F303" s="148" t="s">
        <v>456</v>
      </c>
      <c r="H303" s="147" t="s">
        <v>1</v>
      </c>
      <c r="L303" s="145"/>
      <c r="M303" s="149"/>
      <c r="T303" s="150"/>
      <c r="AT303" s="147" t="s">
        <v>156</v>
      </c>
      <c r="AU303" s="147" t="s">
        <v>85</v>
      </c>
      <c r="AV303" s="12" t="s">
        <v>19</v>
      </c>
      <c r="AW303" s="12" t="s">
        <v>30</v>
      </c>
      <c r="AX303" s="12" t="s">
        <v>73</v>
      </c>
      <c r="AY303" s="147" t="s">
        <v>142</v>
      </c>
    </row>
    <row r="304" spans="2:65" s="13" customFormat="1">
      <c r="B304" s="151"/>
      <c r="D304" s="146" t="s">
        <v>156</v>
      </c>
      <c r="E304" s="152" t="s">
        <v>1</v>
      </c>
      <c r="F304" s="153" t="s">
        <v>439</v>
      </c>
      <c r="H304" s="154">
        <v>4.75</v>
      </c>
      <c r="L304" s="151"/>
      <c r="M304" s="155"/>
      <c r="T304" s="156"/>
      <c r="AT304" s="152" t="s">
        <v>156</v>
      </c>
      <c r="AU304" s="152" t="s">
        <v>85</v>
      </c>
      <c r="AV304" s="13" t="s">
        <v>85</v>
      </c>
      <c r="AW304" s="13" t="s">
        <v>30</v>
      </c>
      <c r="AX304" s="13" t="s">
        <v>73</v>
      </c>
      <c r="AY304" s="152" t="s">
        <v>142</v>
      </c>
    </row>
    <row r="305" spans="2:65" s="12" customFormat="1">
      <c r="B305" s="145"/>
      <c r="D305" s="146" t="s">
        <v>156</v>
      </c>
      <c r="E305" s="147" t="s">
        <v>1</v>
      </c>
      <c r="F305" s="148" t="s">
        <v>457</v>
      </c>
      <c r="H305" s="147" t="s">
        <v>1</v>
      </c>
      <c r="L305" s="145"/>
      <c r="M305" s="149"/>
      <c r="T305" s="150"/>
      <c r="AT305" s="147" t="s">
        <v>156</v>
      </c>
      <c r="AU305" s="147" t="s">
        <v>85</v>
      </c>
      <c r="AV305" s="12" t="s">
        <v>19</v>
      </c>
      <c r="AW305" s="12" t="s">
        <v>30</v>
      </c>
      <c r="AX305" s="12" t="s">
        <v>73</v>
      </c>
      <c r="AY305" s="147" t="s">
        <v>142</v>
      </c>
    </row>
    <row r="306" spans="2:65" s="13" customFormat="1">
      <c r="B306" s="151"/>
      <c r="D306" s="146" t="s">
        <v>156</v>
      </c>
      <c r="E306" s="152" t="s">
        <v>1</v>
      </c>
      <c r="F306" s="153" t="s">
        <v>441</v>
      </c>
      <c r="H306" s="154">
        <v>11.1</v>
      </c>
      <c r="L306" s="151"/>
      <c r="M306" s="155"/>
      <c r="T306" s="156"/>
      <c r="AT306" s="152" t="s">
        <v>156</v>
      </c>
      <c r="AU306" s="152" t="s">
        <v>85</v>
      </c>
      <c r="AV306" s="13" t="s">
        <v>85</v>
      </c>
      <c r="AW306" s="13" t="s">
        <v>30</v>
      </c>
      <c r="AX306" s="13" t="s">
        <v>73</v>
      </c>
      <c r="AY306" s="152" t="s">
        <v>142</v>
      </c>
    </row>
    <row r="307" spans="2:65" s="14" customFormat="1">
      <c r="B307" s="157"/>
      <c r="D307" s="146" t="s">
        <v>156</v>
      </c>
      <c r="E307" s="158" t="s">
        <v>1</v>
      </c>
      <c r="F307" s="159" t="s">
        <v>160</v>
      </c>
      <c r="H307" s="160">
        <v>15.85</v>
      </c>
      <c r="L307" s="157"/>
      <c r="M307" s="161"/>
      <c r="T307" s="162"/>
      <c r="AT307" s="158" t="s">
        <v>156</v>
      </c>
      <c r="AU307" s="158" t="s">
        <v>85</v>
      </c>
      <c r="AV307" s="14" t="s">
        <v>150</v>
      </c>
      <c r="AW307" s="14" t="s">
        <v>30</v>
      </c>
      <c r="AX307" s="14" t="s">
        <v>19</v>
      </c>
      <c r="AY307" s="158" t="s">
        <v>142</v>
      </c>
    </row>
    <row r="308" spans="2:65" s="1" customFormat="1" ht="24.2" customHeight="1">
      <c r="B308" s="132"/>
      <c r="C308" s="133" t="s">
        <v>458</v>
      </c>
      <c r="D308" s="133" t="s">
        <v>145</v>
      </c>
      <c r="E308" s="134" t="s">
        <v>459</v>
      </c>
      <c r="F308" s="135" t="s">
        <v>460</v>
      </c>
      <c r="G308" s="136" t="s">
        <v>280</v>
      </c>
      <c r="H308" s="137">
        <v>2.4329999999999998</v>
      </c>
      <c r="I308" s="138"/>
      <c r="J308" s="138">
        <f>ROUND(I308*H308,2)</f>
        <v>0</v>
      </c>
      <c r="K308" s="135" t="s">
        <v>171</v>
      </c>
      <c r="L308" s="29"/>
      <c r="M308" s="139" t="s">
        <v>1</v>
      </c>
      <c r="N308" s="140" t="s">
        <v>39</v>
      </c>
      <c r="O308" s="141">
        <v>2.1720000000000002</v>
      </c>
      <c r="P308" s="141">
        <f>O308*H308</f>
        <v>5.2844759999999997</v>
      </c>
      <c r="Q308" s="141">
        <v>0</v>
      </c>
      <c r="R308" s="141">
        <f>Q308*H308</f>
        <v>0</v>
      </c>
      <c r="S308" s="141">
        <v>0</v>
      </c>
      <c r="T308" s="142">
        <f>S308*H308</f>
        <v>0</v>
      </c>
      <c r="AR308" s="143" t="s">
        <v>231</v>
      </c>
      <c r="AT308" s="143" t="s">
        <v>145</v>
      </c>
      <c r="AU308" s="143" t="s">
        <v>85</v>
      </c>
      <c r="AY308" s="17" t="s">
        <v>142</v>
      </c>
      <c r="BE308" s="144">
        <f>IF(N308="základní",J308,0)</f>
        <v>0</v>
      </c>
      <c r="BF308" s="144">
        <f>IF(N308="snížená",J308,0)</f>
        <v>0</v>
      </c>
      <c r="BG308" s="144">
        <f>IF(N308="zákl. přenesená",J308,0)</f>
        <v>0</v>
      </c>
      <c r="BH308" s="144">
        <f>IF(N308="sníž. přenesená",J308,0)</f>
        <v>0</v>
      </c>
      <c r="BI308" s="144">
        <f>IF(N308="nulová",J308,0)</f>
        <v>0</v>
      </c>
      <c r="BJ308" s="17" t="s">
        <v>85</v>
      </c>
      <c r="BK308" s="144">
        <f>ROUND(I308*H308,2)</f>
        <v>0</v>
      </c>
      <c r="BL308" s="17" t="s">
        <v>231</v>
      </c>
      <c r="BM308" s="143" t="s">
        <v>461</v>
      </c>
    </row>
    <row r="309" spans="2:65" s="11" customFormat="1" ht="22.9" customHeight="1">
      <c r="B309" s="121"/>
      <c r="D309" s="122" t="s">
        <v>72</v>
      </c>
      <c r="E309" s="130" t="s">
        <v>462</v>
      </c>
      <c r="F309" s="130" t="s">
        <v>463</v>
      </c>
      <c r="J309" s="131">
        <f>BK309</f>
        <v>0</v>
      </c>
      <c r="L309" s="121"/>
      <c r="M309" s="125"/>
      <c r="P309" s="126">
        <f>SUM(P310:P322)</f>
        <v>0.54868000000000006</v>
      </c>
      <c r="R309" s="126">
        <f>SUM(R310:R322)</f>
        <v>0.21999999999999997</v>
      </c>
      <c r="T309" s="127">
        <f>SUM(T310:T322)</f>
        <v>0</v>
      </c>
      <c r="AR309" s="122" t="s">
        <v>85</v>
      </c>
      <c r="AT309" s="128" t="s">
        <v>72</v>
      </c>
      <c r="AU309" s="128" t="s">
        <v>19</v>
      </c>
      <c r="AY309" s="122" t="s">
        <v>142</v>
      </c>
      <c r="BK309" s="129">
        <f>SUM(BK310:BK322)</f>
        <v>0</v>
      </c>
    </row>
    <row r="310" spans="2:65" s="1" customFormat="1" ht="24.2" customHeight="1">
      <c r="B310" s="132"/>
      <c r="C310" s="133" t="s">
        <v>464</v>
      </c>
      <c r="D310" s="133" t="s">
        <v>145</v>
      </c>
      <c r="E310" s="134" t="s">
        <v>465</v>
      </c>
      <c r="F310" s="135" t="s">
        <v>466</v>
      </c>
      <c r="G310" s="136" t="s">
        <v>467</v>
      </c>
      <c r="H310" s="137">
        <v>1</v>
      </c>
      <c r="I310" s="138"/>
      <c r="J310" s="138">
        <f>ROUND(I310*H310,2)</f>
        <v>0</v>
      </c>
      <c r="K310" s="135" t="s">
        <v>1</v>
      </c>
      <c r="L310" s="29"/>
      <c r="M310" s="139" t="s">
        <v>1</v>
      </c>
      <c r="N310" s="140" t="s">
        <v>39</v>
      </c>
      <c r="O310" s="141">
        <v>0</v>
      </c>
      <c r="P310" s="141">
        <f>O310*H310</f>
        <v>0</v>
      </c>
      <c r="Q310" s="141">
        <v>0.01</v>
      </c>
      <c r="R310" s="141">
        <f>Q310*H310</f>
        <v>0.01</v>
      </c>
      <c r="S310" s="141">
        <v>0</v>
      </c>
      <c r="T310" s="142">
        <f>S310*H310</f>
        <v>0</v>
      </c>
      <c r="AR310" s="143" t="s">
        <v>231</v>
      </c>
      <c r="AT310" s="143" t="s">
        <v>145</v>
      </c>
      <c r="AU310" s="143" t="s">
        <v>85</v>
      </c>
      <c r="AY310" s="17" t="s">
        <v>142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7" t="s">
        <v>85</v>
      </c>
      <c r="BK310" s="144">
        <f>ROUND(I310*H310,2)</f>
        <v>0</v>
      </c>
      <c r="BL310" s="17" t="s">
        <v>231</v>
      </c>
      <c r="BM310" s="143" t="s">
        <v>468</v>
      </c>
    </row>
    <row r="311" spans="2:65" s="1" customFormat="1" ht="24.2" customHeight="1">
      <c r="B311" s="132"/>
      <c r="C311" s="133" t="s">
        <v>469</v>
      </c>
      <c r="D311" s="133" t="s">
        <v>145</v>
      </c>
      <c r="E311" s="134" t="s">
        <v>470</v>
      </c>
      <c r="F311" s="135" t="s">
        <v>471</v>
      </c>
      <c r="G311" s="136" t="s">
        <v>467</v>
      </c>
      <c r="H311" s="137">
        <v>1</v>
      </c>
      <c r="I311" s="138"/>
      <c r="J311" s="138">
        <f>ROUND(I311*H311,2)</f>
        <v>0</v>
      </c>
      <c r="K311" s="135" t="s">
        <v>1</v>
      </c>
      <c r="L311" s="29"/>
      <c r="M311" s="139" t="s">
        <v>1</v>
      </c>
      <c r="N311" s="140" t="s">
        <v>39</v>
      </c>
      <c r="O311" s="141">
        <v>0</v>
      </c>
      <c r="P311" s="141">
        <f>O311*H311</f>
        <v>0</v>
      </c>
      <c r="Q311" s="141">
        <v>1.4999999999999999E-2</v>
      </c>
      <c r="R311" s="141">
        <f>Q311*H311</f>
        <v>1.4999999999999999E-2</v>
      </c>
      <c r="S311" s="141">
        <v>0</v>
      </c>
      <c r="T311" s="142">
        <f>S311*H311</f>
        <v>0</v>
      </c>
      <c r="AR311" s="143" t="s">
        <v>231</v>
      </c>
      <c r="AT311" s="143" t="s">
        <v>145</v>
      </c>
      <c r="AU311" s="143" t="s">
        <v>85</v>
      </c>
      <c r="AY311" s="17" t="s">
        <v>142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7" t="s">
        <v>85</v>
      </c>
      <c r="BK311" s="144">
        <f>ROUND(I311*H311,2)</f>
        <v>0</v>
      </c>
      <c r="BL311" s="17" t="s">
        <v>231</v>
      </c>
      <c r="BM311" s="143" t="s">
        <v>472</v>
      </c>
    </row>
    <row r="312" spans="2:65" s="1" customFormat="1" ht="24.2" customHeight="1">
      <c r="B312" s="132"/>
      <c r="C312" s="133" t="s">
        <v>473</v>
      </c>
      <c r="D312" s="133" t="s">
        <v>145</v>
      </c>
      <c r="E312" s="134" t="s">
        <v>474</v>
      </c>
      <c r="F312" s="135" t="s">
        <v>475</v>
      </c>
      <c r="G312" s="136" t="s">
        <v>467</v>
      </c>
      <c r="H312" s="137">
        <v>1</v>
      </c>
      <c r="I312" s="138"/>
      <c r="J312" s="138">
        <f>ROUND(I312*H312,2)</f>
        <v>0</v>
      </c>
      <c r="K312" s="135" t="s">
        <v>1</v>
      </c>
      <c r="L312" s="29"/>
      <c r="M312" s="139" t="s">
        <v>1</v>
      </c>
      <c r="N312" s="140" t="s">
        <v>39</v>
      </c>
      <c r="O312" s="141">
        <v>0</v>
      </c>
      <c r="P312" s="141">
        <f>O312*H312</f>
        <v>0</v>
      </c>
      <c r="Q312" s="141">
        <v>0.02</v>
      </c>
      <c r="R312" s="141">
        <f>Q312*H312</f>
        <v>0.02</v>
      </c>
      <c r="S312" s="141">
        <v>0</v>
      </c>
      <c r="T312" s="142">
        <f>S312*H312</f>
        <v>0</v>
      </c>
      <c r="AR312" s="143" t="s">
        <v>231</v>
      </c>
      <c r="AT312" s="143" t="s">
        <v>145</v>
      </c>
      <c r="AU312" s="143" t="s">
        <v>85</v>
      </c>
      <c r="AY312" s="17" t="s">
        <v>142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7" t="s">
        <v>85</v>
      </c>
      <c r="BK312" s="144">
        <f>ROUND(I312*H312,2)</f>
        <v>0</v>
      </c>
      <c r="BL312" s="17" t="s">
        <v>231</v>
      </c>
      <c r="BM312" s="143" t="s">
        <v>476</v>
      </c>
    </row>
    <row r="313" spans="2:65" s="1" customFormat="1" ht="24.2" customHeight="1">
      <c r="B313" s="132"/>
      <c r="C313" s="133" t="s">
        <v>175</v>
      </c>
      <c r="D313" s="133" t="s">
        <v>145</v>
      </c>
      <c r="E313" s="134" t="s">
        <v>477</v>
      </c>
      <c r="F313" s="135" t="s">
        <v>478</v>
      </c>
      <c r="G313" s="136" t="s">
        <v>467</v>
      </c>
      <c r="H313" s="137">
        <v>2</v>
      </c>
      <c r="I313" s="138"/>
      <c r="J313" s="138">
        <f>ROUND(I313*H313,2)</f>
        <v>0</v>
      </c>
      <c r="K313" s="135" t="s">
        <v>1</v>
      </c>
      <c r="L313" s="29"/>
      <c r="M313" s="139" t="s">
        <v>1</v>
      </c>
      <c r="N313" s="140" t="s">
        <v>39</v>
      </c>
      <c r="O313" s="141">
        <v>0</v>
      </c>
      <c r="P313" s="141">
        <f>O313*H313</f>
        <v>0</v>
      </c>
      <c r="Q313" s="141">
        <v>0.02</v>
      </c>
      <c r="R313" s="141">
        <f>Q313*H313</f>
        <v>0.04</v>
      </c>
      <c r="S313" s="141">
        <v>0</v>
      </c>
      <c r="T313" s="142">
        <f>S313*H313</f>
        <v>0</v>
      </c>
      <c r="AR313" s="143" t="s">
        <v>231</v>
      </c>
      <c r="AT313" s="143" t="s">
        <v>145</v>
      </c>
      <c r="AU313" s="143" t="s">
        <v>85</v>
      </c>
      <c r="AY313" s="17" t="s">
        <v>142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7" t="s">
        <v>85</v>
      </c>
      <c r="BK313" s="144">
        <f>ROUND(I313*H313,2)</f>
        <v>0</v>
      </c>
      <c r="BL313" s="17" t="s">
        <v>231</v>
      </c>
      <c r="BM313" s="143" t="s">
        <v>479</v>
      </c>
    </row>
    <row r="314" spans="2:65" s="13" customFormat="1">
      <c r="B314" s="151"/>
      <c r="D314" s="146" t="s">
        <v>156</v>
      </c>
      <c r="E314" s="152" t="s">
        <v>1</v>
      </c>
      <c r="F314" s="153" t="s">
        <v>480</v>
      </c>
      <c r="H314" s="154">
        <v>2</v>
      </c>
      <c r="L314" s="151"/>
      <c r="M314" s="155"/>
      <c r="T314" s="156"/>
      <c r="AT314" s="152" t="s">
        <v>156</v>
      </c>
      <c r="AU314" s="152" t="s">
        <v>85</v>
      </c>
      <c r="AV314" s="13" t="s">
        <v>85</v>
      </c>
      <c r="AW314" s="13" t="s">
        <v>30</v>
      </c>
      <c r="AX314" s="13" t="s">
        <v>73</v>
      </c>
      <c r="AY314" s="152" t="s">
        <v>142</v>
      </c>
    </row>
    <row r="315" spans="2:65" s="14" customFormat="1">
      <c r="B315" s="157"/>
      <c r="D315" s="146" t="s">
        <v>156</v>
      </c>
      <c r="E315" s="158" t="s">
        <v>1</v>
      </c>
      <c r="F315" s="159" t="s">
        <v>160</v>
      </c>
      <c r="H315" s="160">
        <v>2</v>
      </c>
      <c r="L315" s="157"/>
      <c r="M315" s="161"/>
      <c r="T315" s="162"/>
      <c r="AT315" s="158" t="s">
        <v>156</v>
      </c>
      <c r="AU315" s="158" t="s">
        <v>85</v>
      </c>
      <c r="AV315" s="14" t="s">
        <v>150</v>
      </c>
      <c r="AW315" s="14" t="s">
        <v>30</v>
      </c>
      <c r="AX315" s="14" t="s">
        <v>19</v>
      </c>
      <c r="AY315" s="158" t="s">
        <v>142</v>
      </c>
    </row>
    <row r="316" spans="2:65" s="1" customFormat="1" ht="21.75" customHeight="1">
      <c r="B316" s="132"/>
      <c r="C316" s="133" t="s">
        <v>481</v>
      </c>
      <c r="D316" s="133" t="s">
        <v>145</v>
      </c>
      <c r="E316" s="134" t="s">
        <v>482</v>
      </c>
      <c r="F316" s="135" t="s">
        <v>483</v>
      </c>
      <c r="G316" s="136" t="s">
        <v>467</v>
      </c>
      <c r="H316" s="137">
        <v>1</v>
      </c>
      <c r="I316" s="138"/>
      <c r="J316" s="138">
        <f>ROUND(I316*H316,2)</f>
        <v>0</v>
      </c>
      <c r="K316" s="135" t="s">
        <v>1</v>
      </c>
      <c r="L316" s="29"/>
      <c r="M316" s="139" t="s">
        <v>1</v>
      </c>
      <c r="N316" s="140" t="s">
        <v>39</v>
      </c>
      <c r="O316" s="141">
        <v>0</v>
      </c>
      <c r="P316" s="141">
        <f>O316*H316</f>
        <v>0</v>
      </c>
      <c r="Q316" s="141">
        <v>1.4999999999999999E-2</v>
      </c>
      <c r="R316" s="141">
        <f>Q316*H316</f>
        <v>1.4999999999999999E-2</v>
      </c>
      <c r="S316" s="141">
        <v>0</v>
      </c>
      <c r="T316" s="142">
        <f>S316*H316</f>
        <v>0</v>
      </c>
      <c r="AR316" s="143" t="s">
        <v>231</v>
      </c>
      <c r="AT316" s="143" t="s">
        <v>145</v>
      </c>
      <c r="AU316" s="143" t="s">
        <v>85</v>
      </c>
      <c r="AY316" s="17" t="s">
        <v>142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7" t="s">
        <v>85</v>
      </c>
      <c r="BK316" s="144">
        <f>ROUND(I316*H316,2)</f>
        <v>0</v>
      </c>
      <c r="BL316" s="17" t="s">
        <v>231</v>
      </c>
      <c r="BM316" s="143" t="s">
        <v>484</v>
      </c>
    </row>
    <row r="317" spans="2:65" s="13" customFormat="1">
      <c r="B317" s="151"/>
      <c r="D317" s="146" t="s">
        <v>156</v>
      </c>
      <c r="E317" s="152" t="s">
        <v>1</v>
      </c>
      <c r="F317" s="153" t="s">
        <v>485</v>
      </c>
      <c r="H317" s="154">
        <v>1</v>
      </c>
      <c r="L317" s="151"/>
      <c r="M317" s="155"/>
      <c r="T317" s="156"/>
      <c r="AT317" s="152" t="s">
        <v>156</v>
      </c>
      <c r="AU317" s="152" t="s">
        <v>85</v>
      </c>
      <c r="AV317" s="13" t="s">
        <v>85</v>
      </c>
      <c r="AW317" s="13" t="s">
        <v>30</v>
      </c>
      <c r="AX317" s="13" t="s">
        <v>73</v>
      </c>
      <c r="AY317" s="152" t="s">
        <v>142</v>
      </c>
    </row>
    <row r="318" spans="2:65" s="14" customFormat="1">
      <c r="B318" s="157"/>
      <c r="D318" s="146" t="s">
        <v>156</v>
      </c>
      <c r="E318" s="158" t="s">
        <v>1</v>
      </c>
      <c r="F318" s="159" t="s">
        <v>160</v>
      </c>
      <c r="H318" s="160">
        <v>1</v>
      </c>
      <c r="L318" s="157"/>
      <c r="M318" s="161"/>
      <c r="T318" s="162"/>
      <c r="AT318" s="158" t="s">
        <v>156</v>
      </c>
      <c r="AU318" s="158" t="s">
        <v>85</v>
      </c>
      <c r="AV318" s="14" t="s">
        <v>150</v>
      </c>
      <c r="AW318" s="14" t="s">
        <v>30</v>
      </c>
      <c r="AX318" s="14" t="s">
        <v>19</v>
      </c>
      <c r="AY318" s="158" t="s">
        <v>142</v>
      </c>
    </row>
    <row r="319" spans="2:65" s="1" customFormat="1" ht="24.2" customHeight="1">
      <c r="B319" s="132"/>
      <c r="C319" s="133" t="s">
        <v>486</v>
      </c>
      <c r="D319" s="133" t="s">
        <v>145</v>
      </c>
      <c r="E319" s="134" t="s">
        <v>487</v>
      </c>
      <c r="F319" s="135" t="s">
        <v>488</v>
      </c>
      <c r="G319" s="136" t="s">
        <v>467</v>
      </c>
      <c r="H319" s="137">
        <v>1</v>
      </c>
      <c r="I319" s="138"/>
      <c r="J319" s="138">
        <f>ROUND(I319*H319,2)</f>
        <v>0</v>
      </c>
      <c r="K319" s="135" t="s">
        <v>1</v>
      </c>
      <c r="L319" s="29"/>
      <c r="M319" s="139" t="s">
        <v>1</v>
      </c>
      <c r="N319" s="140" t="s">
        <v>39</v>
      </c>
      <c r="O319" s="141">
        <v>0</v>
      </c>
      <c r="P319" s="141">
        <f>O319*H319</f>
        <v>0</v>
      </c>
      <c r="Q319" s="141">
        <v>0.01</v>
      </c>
      <c r="R319" s="141">
        <f>Q319*H319</f>
        <v>0.01</v>
      </c>
      <c r="S319" s="141">
        <v>0</v>
      </c>
      <c r="T319" s="142">
        <f>S319*H319</f>
        <v>0</v>
      </c>
      <c r="AR319" s="143" t="s">
        <v>231</v>
      </c>
      <c r="AT319" s="143" t="s">
        <v>145</v>
      </c>
      <c r="AU319" s="143" t="s">
        <v>85</v>
      </c>
      <c r="AY319" s="17" t="s">
        <v>142</v>
      </c>
      <c r="BE319" s="144">
        <f>IF(N319="základní",J319,0)</f>
        <v>0</v>
      </c>
      <c r="BF319" s="144">
        <f>IF(N319="snížená",J319,0)</f>
        <v>0</v>
      </c>
      <c r="BG319" s="144">
        <f>IF(N319="zákl. přenesená",J319,0)</f>
        <v>0</v>
      </c>
      <c r="BH319" s="144">
        <f>IF(N319="sníž. přenesená",J319,0)</f>
        <v>0</v>
      </c>
      <c r="BI319" s="144">
        <f>IF(N319="nulová",J319,0)</f>
        <v>0</v>
      </c>
      <c r="BJ319" s="17" t="s">
        <v>85</v>
      </c>
      <c r="BK319" s="144">
        <f>ROUND(I319*H319,2)</f>
        <v>0</v>
      </c>
      <c r="BL319" s="17" t="s">
        <v>231</v>
      </c>
      <c r="BM319" s="143" t="s">
        <v>489</v>
      </c>
    </row>
    <row r="320" spans="2:65" s="1" customFormat="1" ht="16.5" customHeight="1">
      <c r="B320" s="132"/>
      <c r="C320" s="133" t="s">
        <v>490</v>
      </c>
      <c r="D320" s="133" t="s">
        <v>145</v>
      </c>
      <c r="E320" s="134" t="s">
        <v>491</v>
      </c>
      <c r="F320" s="135" t="s">
        <v>492</v>
      </c>
      <c r="G320" s="136" t="s">
        <v>467</v>
      </c>
      <c r="H320" s="137">
        <v>1</v>
      </c>
      <c r="I320" s="138"/>
      <c r="J320" s="138">
        <f>ROUND(I320*H320,2)</f>
        <v>0</v>
      </c>
      <c r="K320" s="135" t="s">
        <v>1</v>
      </c>
      <c r="L320" s="29"/>
      <c r="M320" s="139" t="s">
        <v>1</v>
      </c>
      <c r="N320" s="140" t="s">
        <v>39</v>
      </c>
      <c r="O320" s="141">
        <v>0</v>
      </c>
      <c r="P320" s="141">
        <f>O320*H320</f>
        <v>0</v>
      </c>
      <c r="Q320" s="141">
        <v>0.01</v>
      </c>
      <c r="R320" s="141">
        <f>Q320*H320</f>
        <v>0.01</v>
      </c>
      <c r="S320" s="141">
        <v>0</v>
      </c>
      <c r="T320" s="142">
        <f>S320*H320</f>
        <v>0</v>
      </c>
      <c r="AR320" s="143" t="s">
        <v>231</v>
      </c>
      <c r="AT320" s="143" t="s">
        <v>145</v>
      </c>
      <c r="AU320" s="143" t="s">
        <v>85</v>
      </c>
      <c r="AY320" s="17" t="s">
        <v>142</v>
      </c>
      <c r="BE320" s="144">
        <f>IF(N320="základní",J320,0)</f>
        <v>0</v>
      </c>
      <c r="BF320" s="144">
        <f>IF(N320="snížená",J320,0)</f>
        <v>0</v>
      </c>
      <c r="BG320" s="144">
        <f>IF(N320="zákl. přenesená",J320,0)</f>
        <v>0</v>
      </c>
      <c r="BH320" s="144">
        <f>IF(N320="sníž. přenesená",J320,0)</f>
        <v>0</v>
      </c>
      <c r="BI320" s="144">
        <f>IF(N320="nulová",J320,0)</f>
        <v>0</v>
      </c>
      <c r="BJ320" s="17" t="s">
        <v>85</v>
      </c>
      <c r="BK320" s="144">
        <f>ROUND(I320*H320,2)</f>
        <v>0</v>
      </c>
      <c r="BL320" s="17" t="s">
        <v>231</v>
      </c>
      <c r="BM320" s="143" t="s">
        <v>493</v>
      </c>
    </row>
    <row r="321" spans="2:65" s="1" customFormat="1" ht="24.2" customHeight="1">
      <c r="B321" s="132"/>
      <c r="C321" s="133" t="s">
        <v>494</v>
      </c>
      <c r="D321" s="133" t="s">
        <v>145</v>
      </c>
      <c r="E321" s="134" t="s">
        <v>495</v>
      </c>
      <c r="F321" s="135" t="s">
        <v>496</v>
      </c>
      <c r="G321" s="136" t="s">
        <v>148</v>
      </c>
      <c r="H321" s="137">
        <v>1</v>
      </c>
      <c r="I321" s="138"/>
      <c r="J321" s="138">
        <f>ROUND(I321*H321,2)</f>
        <v>0</v>
      </c>
      <c r="K321" s="135" t="s">
        <v>1</v>
      </c>
      <c r="L321" s="29"/>
      <c r="M321" s="139" t="s">
        <v>1</v>
      </c>
      <c r="N321" s="140" t="s">
        <v>39</v>
      </c>
      <c r="O321" s="141">
        <v>0</v>
      </c>
      <c r="P321" s="141">
        <f>O321*H321</f>
        <v>0</v>
      </c>
      <c r="Q321" s="141">
        <v>0.1</v>
      </c>
      <c r="R321" s="141">
        <f>Q321*H321</f>
        <v>0.1</v>
      </c>
      <c r="S321" s="141">
        <v>0</v>
      </c>
      <c r="T321" s="142">
        <f>S321*H321</f>
        <v>0</v>
      </c>
      <c r="AR321" s="143" t="s">
        <v>231</v>
      </c>
      <c r="AT321" s="143" t="s">
        <v>145</v>
      </c>
      <c r="AU321" s="143" t="s">
        <v>85</v>
      </c>
      <c r="AY321" s="17" t="s">
        <v>142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7" t="s">
        <v>85</v>
      </c>
      <c r="BK321" s="144">
        <f>ROUND(I321*H321,2)</f>
        <v>0</v>
      </c>
      <c r="BL321" s="17" t="s">
        <v>231</v>
      </c>
      <c r="BM321" s="143" t="s">
        <v>497</v>
      </c>
    </row>
    <row r="322" spans="2:65" s="1" customFormat="1" ht="24.2" customHeight="1">
      <c r="B322" s="132"/>
      <c r="C322" s="133" t="s">
        <v>498</v>
      </c>
      <c r="D322" s="133" t="s">
        <v>145</v>
      </c>
      <c r="E322" s="134" t="s">
        <v>499</v>
      </c>
      <c r="F322" s="135" t="s">
        <v>500</v>
      </c>
      <c r="G322" s="136" t="s">
        <v>280</v>
      </c>
      <c r="H322" s="137">
        <v>0.22</v>
      </c>
      <c r="I322" s="138"/>
      <c r="J322" s="138">
        <f>ROUND(I322*H322,2)</f>
        <v>0</v>
      </c>
      <c r="K322" s="135" t="s">
        <v>171</v>
      </c>
      <c r="L322" s="29"/>
      <c r="M322" s="139" t="s">
        <v>1</v>
      </c>
      <c r="N322" s="140" t="s">
        <v>39</v>
      </c>
      <c r="O322" s="141">
        <v>2.4940000000000002</v>
      </c>
      <c r="P322" s="141">
        <f>O322*H322</f>
        <v>0.54868000000000006</v>
      </c>
      <c r="Q322" s="141">
        <v>0</v>
      </c>
      <c r="R322" s="141">
        <f>Q322*H322</f>
        <v>0</v>
      </c>
      <c r="S322" s="141">
        <v>0</v>
      </c>
      <c r="T322" s="142">
        <f>S322*H322</f>
        <v>0</v>
      </c>
      <c r="AR322" s="143" t="s">
        <v>231</v>
      </c>
      <c r="AT322" s="143" t="s">
        <v>145</v>
      </c>
      <c r="AU322" s="143" t="s">
        <v>85</v>
      </c>
      <c r="AY322" s="17" t="s">
        <v>142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7" t="s">
        <v>85</v>
      </c>
      <c r="BK322" s="144">
        <f>ROUND(I322*H322,2)</f>
        <v>0</v>
      </c>
      <c r="BL322" s="17" t="s">
        <v>231</v>
      </c>
      <c r="BM322" s="143" t="s">
        <v>501</v>
      </c>
    </row>
    <row r="323" spans="2:65" s="11" customFormat="1" ht="22.9" customHeight="1">
      <c r="B323" s="121"/>
      <c r="D323" s="122" t="s">
        <v>72</v>
      </c>
      <c r="E323" s="130" t="s">
        <v>502</v>
      </c>
      <c r="F323" s="130" t="s">
        <v>503</v>
      </c>
      <c r="J323" s="131">
        <f>BK323</f>
        <v>0</v>
      </c>
      <c r="L323" s="121"/>
      <c r="M323" s="125"/>
      <c r="P323" s="126">
        <f>SUM(P324:P337)</f>
        <v>13.388376000000001</v>
      </c>
      <c r="R323" s="126">
        <f>SUM(R324:R337)</f>
        <v>0.33624999999999999</v>
      </c>
      <c r="T323" s="127">
        <f>SUM(T324:T337)</f>
        <v>0</v>
      </c>
      <c r="AR323" s="122" t="s">
        <v>85</v>
      </c>
      <c r="AT323" s="128" t="s">
        <v>72</v>
      </c>
      <c r="AU323" s="128" t="s">
        <v>19</v>
      </c>
      <c r="AY323" s="122" t="s">
        <v>142</v>
      </c>
      <c r="BK323" s="129">
        <f>SUM(BK324:BK337)</f>
        <v>0</v>
      </c>
    </row>
    <row r="324" spans="2:65" s="1" customFormat="1" ht="21.75" customHeight="1">
      <c r="B324" s="132"/>
      <c r="C324" s="133" t="s">
        <v>504</v>
      </c>
      <c r="D324" s="133" t="s">
        <v>145</v>
      </c>
      <c r="E324" s="134" t="s">
        <v>505</v>
      </c>
      <c r="F324" s="135" t="s">
        <v>506</v>
      </c>
      <c r="G324" s="136" t="s">
        <v>148</v>
      </c>
      <c r="H324" s="137">
        <v>5</v>
      </c>
      <c r="I324" s="138"/>
      <c r="J324" s="138">
        <f>ROUND(I324*H324,2)</f>
        <v>0</v>
      </c>
      <c r="K324" s="135" t="s">
        <v>1</v>
      </c>
      <c r="L324" s="29"/>
      <c r="M324" s="139" t="s">
        <v>1</v>
      </c>
      <c r="N324" s="140" t="s">
        <v>39</v>
      </c>
      <c r="O324" s="141">
        <v>0</v>
      </c>
      <c r="P324" s="141">
        <f>O324*H324</f>
        <v>0</v>
      </c>
      <c r="Q324" s="141">
        <v>0</v>
      </c>
      <c r="R324" s="141">
        <f>Q324*H324</f>
        <v>0</v>
      </c>
      <c r="S324" s="141">
        <v>0</v>
      </c>
      <c r="T324" s="142">
        <f>S324*H324</f>
        <v>0</v>
      </c>
      <c r="AR324" s="143" t="s">
        <v>231</v>
      </c>
      <c r="AT324" s="143" t="s">
        <v>145</v>
      </c>
      <c r="AU324" s="143" t="s">
        <v>85</v>
      </c>
      <c r="AY324" s="17" t="s">
        <v>142</v>
      </c>
      <c r="BE324" s="144">
        <f>IF(N324="základní",J324,0)</f>
        <v>0</v>
      </c>
      <c r="BF324" s="144">
        <f>IF(N324="snížená",J324,0)</f>
        <v>0</v>
      </c>
      <c r="BG324" s="144">
        <f>IF(N324="zákl. přenesená",J324,0)</f>
        <v>0</v>
      </c>
      <c r="BH324" s="144">
        <f>IF(N324="sníž. přenesená",J324,0)</f>
        <v>0</v>
      </c>
      <c r="BI324" s="144">
        <f>IF(N324="nulová",J324,0)</f>
        <v>0</v>
      </c>
      <c r="BJ324" s="17" t="s">
        <v>85</v>
      </c>
      <c r="BK324" s="144">
        <f>ROUND(I324*H324,2)</f>
        <v>0</v>
      </c>
      <c r="BL324" s="17" t="s">
        <v>231</v>
      </c>
      <c r="BM324" s="143" t="s">
        <v>507</v>
      </c>
    </row>
    <row r="325" spans="2:65" s="1" customFormat="1" ht="21.75" customHeight="1">
      <c r="B325" s="132"/>
      <c r="C325" s="133" t="s">
        <v>508</v>
      </c>
      <c r="D325" s="133" t="s">
        <v>145</v>
      </c>
      <c r="E325" s="134" t="s">
        <v>509</v>
      </c>
      <c r="F325" s="135" t="s">
        <v>510</v>
      </c>
      <c r="G325" s="136" t="s">
        <v>511</v>
      </c>
      <c r="H325" s="137">
        <v>100</v>
      </c>
      <c r="I325" s="138"/>
      <c r="J325" s="138">
        <f>ROUND(I325*H325,2)</f>
        <v>0</v>
      </c>
      <c r="K325" s="135" t="s">
        <v>1</v>
      </c>
      <c r="L325" s="29"/>
      <c r="M325" s="139" t="s">
        <v>1</v>
      </c>
      <c r="N325" s="140" t="s">
        <v>39</v>
      </c>
      <c r="O325" s="141">
        <v>0</v>
      </c>
      <c r="P325" s="141">
        <f>O325*H325</f>
        <v>0</v>
      </c>
      <c r="Q325" s="141">
        <v>1.5E-3</v>
      </c>
      <c r="R325" s="141">
        <f>Q325*H325</f>
        <v>0.15</v>
      </c>
      <c r="S325" s="141">
        <v>0</v>
      </c>
      <c r="T325" s="142">
        <f>S325*H325</f>
        <v>0</v>
      </c>
      <c r="AR325" s="143" t="s">
        <v>231</v>
      </c>
      <c r="AT325" s="143" t="s">
        <v>145</v>
      </c>
      <c r="AU325" s="143" t="s">
        <v>85</v>
      </c>
      <c r="AY325" s="17" t="s">
        <v>142</v>
      </c>
      <c r="BE325" s="144">
        <f>IF(N325="základní",J325,0)</f>
        <v>0</v>
      </c>
      <c r="BF325" s="144">
        <f>IF(N325="snížená",J325,0)</f>
        <v>0</v>
      </c>
      <c r="BG325" s="144">
        <f>IF(N325="zákl. přenesená",J325,0)</f>
        <v>0</v>
      </c>
      <c r="BH325" s="144">
        <f>IF(N325="sníž. přenesená",J325,0)</f>
        <v>0</v>
      </c>
      <c r="BI325" s="144">
        <f>IF(N325="nulová",J325,0)</f>
        <v>0</v>
      </c>
      <c r="BJ325" s="17" t="s">
        <v>85</v>
      </c>
      <c r="BK325" s="144">
        <f>ROUND(I325*H325,2)</f>
        <v>0</v>
      </c>
      <c r="BL325" s="17" t="s">
        <v>231</v>
      </c>
      <c r="BM325" s="143" t="s">
        <v>512</v>
      </c>
    </row>
    <row r="326" spans="2:65" s="13" customFormat="1">
      <c r="B326" s="151"/>
      <c r="D326" s="146" t="s">
        <v>156</v>
      </c>
      <c r="E326" s="152" t="s">
        <v>1</v>
      </c>
      <c r="F326" s="153" t="s">
        <v>513</v>
      </c>
      <c r="H326" s="154">
        <v>40</v>
      </c>
      <c r="L326" s="151"/>
      <c r="M326" s="155"/>
      <c r="T326" s="156"/>
      <c r="AT326" s="152" t="s">
        <v>156</v>
      </c>
      <c r="AU326" s="152" t="s">
        <v>85</v>
      </c>
      <c r="AV326" s="13" t="s">
        <v>85</v>
      </c>
      <c r="AW326" s="13" t="s">
        <v>30</v>
      </c>
      <c r="AX326" s="13" t="s">
        <v>73</v>
      </c>
      <c r="AY326" s="152" t="s">
        <v>142</v>
      </c>
    </row>
    <row r="327" spans="2:65" s="13" customFormat="1">
      <c r="B327" s="151"/>
      <c r="D327" s="146" t="s">
        <v>156</v>
      </c>
      <c r="E327" s="152" t="s">
        <v>1</v>
      </c>
      <c r="F327" s="153" t="s">
        <v>514</v>
      </c>
      <c r="H327" s="154">
        <v>60</v>
      </c>
      <c r="L327" s="151"/>
      <c r="M327" s="155"/>
      <c r="T327" s="156"/>
      <c r="AT327" s="152" t="s">
        <v>156</v>
      </c>
      <c r="AU327" s="152" t="s">
        <v>85</v>
      </c>
      <c r="AV327" s="13" t="s">
        <v>85</v>
      </c>
      <c r="AW327" s="13" t="s">
        <v>30</v>
      </c>
      <c r="AX327" s="13" t="s">
        <v>73</v>
      </c>
      <c r="AY327" s="152" t="s">
        <v>142</v>
      </c>
    </row>
    <row r="328" spans="2:65" s="14" customFormat="1">
      <c r="B328" s="157"/>
      <c r="D328" s="146" t="s">
        <v>156</v>
      </c>
      <c r="E328" s="158" t="s">
        <v>1</v>
      </c>
      <c r="F328" s="159" t="s">
        <v>160</v>
      </c>
      <c r="H328" s="160">
        <v>100</v>
      </c>
      <c r="L328" s="157"/>
      <c r="M328" s="161"/>
      <c r="T328" s="162"/>
      <c r="AT328" s="158" t="s">
        <v>156</v>
      </c>
      <c r="AU328" s="158" t="s">
        <v>85</v>
      </c>
      <c r="AV328" s="14" t="s">
        <v>150</v>
      </c>
      <c r="AW328" s="14" t="s">
        <v>30</v>
      </c>
      <c r="AX328" s="14" t="s">
        <v>19</v>
      </c>
      <c r="AY328" s="158" t="s">
        <v>142</v>
      </c>
    </row>
    <row r="329" spans="2:65" s="1" customFormat="1" ht="24.2" customHeight="1">
      <c r="B329" s="132"/>
      <c r="C329" s="133" t="s">
        <v>515</v>
      </c>
      <c r="D329" s="133" t="s">
        <v>145</v>
      </c>
      <c r="E329" s="134" t="s">
        <v>516</v>
      </c>
      <c r="F329" s="135" t="s">
        <v>517</v>
      </c>
      <c r="G329" s="136" t="s">
        <v>511</v>
      </c>
      <c r="H329" s="137">
        <v>165</v>
      </c>
      <c r="I329" s="138"/>
      <c r="J329" s="138">
        <f>ROUND(I329*H329,2)</f>
        <v>0</v>
      </c>
      <c r="K329" s="135" t="s">
        <v>171</v>
      </c>
      <c r="L329" s="29"/>
      <c r="M329" s="139" t="s">
        <v>1</v>
      </c>
      <c r="N329" s="140" t="s">
        <v>39</v>
      </c>
      <c r="O329" s="141">
        <v>7.4999999999999997E-2</v>
      </c>
      <c r="P329" s="141">
        <f>O329*H329</f>
        <v>12.375</v>
      </c>
      <c r="Q329" s="141">
        <v>5.0000000000000002E-5</v>
      </c>
      <c r="R329" s="141">
        <f>Q329*H329</f>
        <v>8.2500000000000004E-3</v>
      </c>
      <c r="S329" s="141">
        <v>0</v>
      </c>
      <c r="T329" s="142">
        <f>S329*H329</f>
        <v>0</v>
      </c>
      <c r="AR329" s="143" t="s">
        <v>231</v>
      </c>
      <c r="AT329" s="143" t="s">
        <v>145</v>
      </c>
      <c r="AU329" s="143" t="s">
        <v>85</v>
      </c>
      <c r="AY329" s="17" t="s">
        <v>142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7" t="s">
        <v>85</v>
      </c>
      <c r="BK329" s="144">
        <f>ROUND(I329*H329,2)</f>
        <v>0</v>
      </c>
      <c r="BL329" s="17" t="s">
        <v>231</v>
      </c>
      <c r="BM329" s="143" t="s">
        <v>518</v>
      </c>
    </row>
    <row r="330" spans="2:65" s="12" customFormat="1">
      <c r="B330" s="145"/>
      <c r="D330" s="146" t="s">
        <v>156</v>
      </c>
      <c r="E330" s="147" t="s">
        <v>1</v>
      </c>
      <c r="F330" s="148" t="s">
        <v>519</v>
      </c>
      <c r="H330" s="147" t="s">
        <v>1</v>
      </c>
      <c r="L330" s="145"/>
      <c r="M330" s="149"/>
      <c r="T330" s="150"/>
      <c r="AT330" s="147" t="s">
        <v>156</v>
      </c>
      <c r="AU330" s="147" t="s">
        <v>85</v>
      </c>
      <c r="AV330" s="12" t="s">
        <v>19</v>
      </c>
      <c r="AW330" s="12" t="s">
        <v>30</v>
      </c>
      <c r="AX330" s="12" t="s">
        <v>73</v>
      </c>
      <c r="AY330" s="147" t="s">
        <v>142</v>
      </c>
    </row>
    <row r="331" spans="2:65" s="12" customFormat="1">
      <c r="B331" s="145"/>
      <c r="D331" s="146" t="s">
        <v>156</v>
      </c>
      <c r="E331" s="147" t="s">
        <v>1</v>
      </c>
      <c r="F331" s="148" t="s">
        <v>520</v>
      </c>
      <c r="H331" s="147" t="s">
        <v>1</v>
      </c>
      <c r="L331" s="145"/>
      <c r="M331" s="149"/>
      <c r="T331" s="150"/>
      <c r="AT331" s="147" t="s">
        <v>156</v>
      </c>
      <c r="AU331" s="147" t="s">
        <v>85</v>
      </c>
      <c r="AV331" s="12" t="s">
        <v>19</v>
      </c>
      <c r="AW331" s="12" t="s">
        <v>30</v>
      </c>
      <c r="AX331" s="12" t="s">
        <v>73</v>
      </c>
      <c r="AY331" s="147" t="s">
        <v>142</v>
      </c>
    </row>
    <row r="332" spans="2:65" s="13" customFormat="1">
      <c r="B332" s="151"/>
      <c r="D332" s="146" t="s">
        <v>156</v>
      </c>
      <c r="E332" s="152" t="s">
        <v>1</v>
      </c>
      <c r="F332" s="153" t="s">
        <v>521</v>
      </c>
      <c r="H332" s="154">
        <v>37.4</v>
      </c>
      <c r="L332" s="151"/>
      <c r="M332" s="155"/>
      <c r="T332" s="156"/>
      <c r="AT332" s="152" t="s">
        <v>156</v>
      </c>
      <c r="AU332" s="152" t="s">
        <v>85</v>
      </c>
      <c r="AV332" s="13" t="s">
        <v>85</v>
      </c>
      <c r="AW332" s="13" t="s">
        <v>30</v>
      </c>
      <c r="AX332" s="13" t="s">
        <v>73</v>
      </c>
      <c r="AY332" s="152" t="s">
        <v>142</v>
      </c>
    </row>
    <row r="333" spans="2:65" s="13" customFormat="1">
      <c r="B333" s="151"/>
      <c r="D333" s="146" t="s">
        <v>156</v>
      </c>
      <c r="E333" s="152" t="s">
        <v>1</v>
      </c>
      <c r="F333" s="153" t="s">
        <v>522</v>
      </c>
      <c r="H333" s="154">
        <v>127.6</v>
      </c>
      <c r="L333" s="151"/>
      <c r="M333" s="155"/>
      <c r="T333" s="156"/>
      <c r="AT333" s="152" t="s">
        <v>156</v>
      </c>
      <c r="AU333" s="152" t="s">
        <v>85</v>
      </c>
      <c r="AV333" s="13" t="s">
        <v>85</v>
      </c>
      <c r="AW333" s="13" t="s">
        <v>30</v>
      </c>
      <c r="AX333" s="13" t="s">
        <v>73</v>
      </c>
      <c r="AY333" s="152" t="s">
        <v>142</v>
      </c>
    </row>
    <row r="334" spans="2:65" s="14" customFormat="1">
      <c r="B334" s="157"/>
      <c r="D334" s="146" t="s">
        <v>156</v>
      </c>
      <c r="E334" s="158" t="s">
        <v>1</v>
      </c>
      <c r="F334" s="159" t="s">
        <v>160</v>
      </c>
      <c r="H334" s="160">
        <v>165</v>
      </c>
      <c r="L334" s="157"/>
      <c r="M334" s="161"/>
      <c r="T334" s="162"/>
      <c r="AT334" s="158" t="s">
        <v>156</v>
      </c>
      <c r="AU334" s="158" t="s">
        <v>85</v>
      </c>
      <c r="AV334" s="14" t="s">
        <v>150</v>
      </c>
      <c r="AW334" s="14" t="s">
        <v>30</v>
      </c>
      <c r="AX334" s="14" t="s">
        <v>19</v>
      </c>
      <c r="AY334" s="158" t="s">
        <v>142</v>
      </c>
    </row>
    <row r="335" spans="2:65" s="1" customFormat="1" ht="16.5" customHeight="1">
      <c r="B335" s="132"/>
      <c r="C335" s="163" t="s">
        <v>523</v>
      </c>
      <c r="D335" s="163" t="s">
        <v>350</v>
      </c>
      <c r="E335" s="164" t="s">
        <v>524</v>
      </c>
      <c r="F335" s="165" t="s">
        <v>525</v>
      </c>
      <c r="G335" s="166" t="s">
        <v>280</v>
      </c>
      <c r="H335" s="167">
        <v>0.17799999999999999</v>
      </c>
      <c r="I335" s="168"/>
      <c r="J335" s="168">
        <f>ROUND(I335*H335,2)</f>
        <v>0</v>
      </c>
      <c r="K335" s="165" t="s">
        <v>353</v>
      </c>
      <c r="L335" s="169"/>
      <c r="M335" s="170" t="s">
        <v>1</v>
      </c>
      <c r="N335" s="171" t="s">
        <v>39</v>
      </c>
      <c r="O335" s="141">
        <v>0</v>
      </c>
      <c r="P335" s="141">
        <f>O335*H335</f>
        <v>0</v>
      </c>
      <c r="Q335" s="141">
        <v>1</v>
      </c>
      <c r="R335" s="141">
        <f>Q335*H335</f>
        <v>0.17799999999999999</v>
      </c>
      <c r="S335" s="141">
        <v>0</v>
      </c>
      <c r="T335" s="142">
        <f>S335*H335</f>
        <v>0</v>
      </c>
      <c r="AR335" s="143" t="s">
        <v>317</v>
      </c>
      <c r="AT335" s="143" t="s">
        <v>350</v>
      </c>
      <c r="AU335" s="143" t="s">
        <v>85</v>
      </c>
      <c r="AY335" s="17" t="s">
        <v>142</v>
      </c>
      <c r="BE335" s="144">
        <f>IF(N335="základní",J335,0)</f>
        <v>0</v>
      </c>
      <c r="BF335" s="144">
        <f>IF(N335="snížená",J335,0)</f>
        <v>0</v>
      </c>
      <c r="BG335" s="144">
        <f>IF(N335="zákl. přenesená",J335,0)</f>
        <v>0</v>
      </c>
      <c r="BH335" s="144">
        <f>IF(N335="sníž. přenesená",J335,0)</f>
        <v>0</v>
      </c>
      <c r="BI335" s="144">
        <f>IF(N335="nulová",J335,0)</f>
        <v>0</v>
      </c>
      <c r="BJ335" s="17" t="s">
        <v>85</v>
      </c>
      <c r="BK335" s="144">
        <f>ROUND(I335*H335,2)</f>
        <v>0</v>
      </c>
      <c r="BL335" s="17" t="s">
        <v>231</v>
      </c>
      <c r="BM335" s="143" t="s">
        <v>526</v>
      </c>
    </row>
    <row r="336" spans="2:65" s="13" customFormat="1">
      <c r="B336" s="151"/>
      <c r="D336" s="146" t="s">
        <v>156</v>
      </c>
      <c r="F336" s="153" t="s">
        <v>527</v>
      </c>
      <c r="H336" s="154">
        <v>0.17799999999999999</v>
      </c>
      <c r="L336" s="151"/>
      <c r="M336" s="155"/>
      <c r="T336" s="156"/>
      <c r="AT336" s="152" t="s">
        <v>156</v>
      </c>
      <c r="AU336" s="152" t="s">
        <v>85</v>
      </c>
      <c r="AV336" s="13" t="s">
        <v>85</v>
      </c>
      <c r="AW336" s="13" t="s">
        <v>3</v>
      </c>
      <c r="AX336" s="13" t="s">
        <v>19</v>
      </c>
      <c r="AY336" s="152" t="s">
        <v>142</v>
      </c>
    </row>
    <row r="337" spans="2:65" s="1" customFormat="1" ht="24.2" customHeight="1">
      <c r="B337" s="132"/>
      <c r="C337" s="133" t="s">
        <v>528</v>
      </c>
      <c r="D337" s="133" t="s">
        <v>145</v>
      </c>
      <c r="E337" s="134" t="s">
        <v>529</v>
      </c>
      <c r="F337" s="135" t="s">
        <v>530</v>
      </c>
      <c r="G337" s="136" t="s">
        <v>280</v>
      </c>
      <c r="H337" s="137">
        <v>0.33600000000000002</v>
      </c>
      <c r="I337" s="138"/>
      <c r="J337" s="138">
        <f>ROUND(I337*H337,2)</f>
        <v>0</v>
      </c>
      <c r="K337" s="135" t="s">
        <v>171</v>
      </c>
      <c r="L337" s="29"/>
      <c r="M337" s="139" t="s">
        <v>1</v>
      </c>
      <c r="N337" s="140" t="s">
        <v>39</v>
      </c>
      <c r="O337" s="141">
        <v>3.016</v>
      </c>
      <c r="P337" s="141">
        <f>O337*H337</f>
        <v>1.0133760000000001</v>
      </c>
      <c r="Q337" s="141">
        <v>0</v>
      </c>
      <c r="R337" s="141">
        <f>Q337*H337</f>
        <v>0</v>
      </c>
      <c r="S337" s="141">
        <v>0</v>
      </c>
      <c r="T337" s="142">
        <f>S337*H337</f>
        <v>0</v>
      </c>
      <c r="AR337" s="143" t="s">
        <v>231</v>
      </c>
      <c r="AT337" s="143" t="s">
        <v>145</v>
      </c>
      <c r="AU337" s="143" t="s">
        <v>85</v>
      </c>
      <c r="AY337" s="17" t="s">
        <v>142</v>
      </c>
      <c r="BE337" s="144">
        <f>IF(N337="základní",J337,0)</f>
        <v>0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7" t="s">
        <v>85</v>
      </c>
      <c r="BK337" s="144">
        <f>ROUND(I337*H337,2)</f>
        <v>0</v>
      </c>
      <c r="BL337" s="17" t="s">
        <v>231</v>
      </c>
      <c r="BM337" s="143" t="s">
        <v>531</v>
      </c>
    </row>
    <row r="338" spans="2:65" s="11" customFormat="1" ht="22.9" customHeight="1">
      <c r="B338" s="121"/>
      <c r="D338" s="122" t="s">
        <v>72</v>
      </c>
      <c r="E338" s="130" t="s">
        <v>532</v>
      </c>
      <c r="F338" s="130" t="s">
        <v>533</v>
      </c>
      <c r="J338" s="131">
        <f>BK338</f>
        <v>0</v>
      </c>
      <c r="L338" s="121"/>
      <c r="M338" s="125"/>
      <c r="P338" s="126">
        <f>SUM(P339:P352)</f>
        <v>0.65059999999999996</v>
      </c>
      <c r="R338" s="126">
        <f>SUM(R339:R352)</f>
        <v>0.12024599999999999</v>
      </c>
      <c r="T338" s="127">
        <f>SUM(T339:T352)</f>
        <v>0</v>
      </c>
      <c r="AR338" s="122" t="s">
        <v>85</v>
      </c>
      <c r="AT338" s="128" t="s">
        <v>72</v>
      </c>
      <c r="AU338" s="128" t="s">
        <v>19</v>
      </c>
      <c r="AY338" s="122" t="s">
        <v>142</v>
      </c>
      <c r="BK338" s="129">
        <f>SUM(BK339:BK352)</f>
        <v>0</v>
      </c>
    </row>
    <row r="339" spans="2:65" s="1" customFormat="1" ht="24.2" customHeight="1">
      <c r="B339" s="132"/>
      <c r="C339" s="133" t="s">
        <v>534</v>
      </c>
      <c r="D339" s="133" t="s">
        <v>145</v>
      </c>
      <c r="E339" s="134" t="s">
        <v>535</v>
      </c>
      <c r="F339" s="135" t="s">
        <v>536</v>
      </c>
      <c r="G339" s="136" t="s">
        <v>154</v>
      </c>
      <c r="H339" s="137">
        <v>3.8</v>
      </c>
      <c r="I339" s="138"/>
      <c r="J339" s="138">
        <f>ROUND(I339*H339,2)</f>
        <v>0</v>
      </c>
      <c r="K339" s="135" t="s">
        <v>1</v>
      </c>
      <c r="L339" s="29"/>
      <c r="M339" s="139" t="s">
        <v>1</v>
      </c>
      <c r="N339" s="140" t="s">
        <v>39</v>
      </c>
      <c r="O339" s="141">
        <v>0</v>
      </c>
      <c r="P339" s="141">
        <f>O339*H339</f>
        <v>0</v>
      </c>
      <c r="Q339" s="141">
        <v>1E-3</v>
      </c>
      <c r="R339" s="141">
        <f>Q339*H339</f>
        <v>3.8E-3</v>
      </c>
      <c r="S339" s="141">
        <v>0</v>
      </c>
      <c r="T339" s="142">
        <f>S339*H339</f>
        <v>0</v>
      </c>
      <c r="AR339" s="143" t="s">
        <v>231</v>
      </c>
      <c r="AT339" s="143" t="s">
        <v>145</v>
      </c>
      <c r="AU339" s="143" t="s">
        <v>85</v>
      </c>
      <c r="AY339" s="17" t="s">
        <v>142</v>
      </c>
      <c r="BE339" s="144">
        <f>IF(N339="základní",J339,0)</f>
        <v>0</v>
      </c>
      <c r="BF339" s="144">
        <f>IF(N339="snížená",J339,0)</f>
        <v>0</v>
      </c>
      <c r="BG339" s="144">
        <f>IF(N339="zákl. přenesená",J339,0)</f>
        <v>0</v>
      </c>
      <c r="BH339" s="144">
        <f>IF(N339="sníž. přenesená",J339,0)</f>
        <v>0</v>
      </c>
      <c r="BI339" s="144">
        <f>IF(N339="nulová",J339,0)</f>
        <v>0</v>
      </c>
      <c r="BJ339" s="17" t="s">
        <v>85</v>
      </c>
      <c r="BK339" s="144">
        <f>ROUND(I339*H339,2)</f>
        <v>0</v>
      </c>
      <c r="BL339" s="17" t="s">
        <v>231</v>
      </c>
      <c r="BM339" s="143" t="s">
        <v>537</v>
      </c>
    </row>
    <row r="340" spans="2:65" s="1" customFormat="1" ht="24.2" customHeight="1">
      <c r="B340" s="132"/>
      <c r="C340" s="133" t="s">
        <v>538</v>
      </c>
      <c r="D340" s="133" t="s">
        <v>145</v>
      </c>
      <c r="E340" s="134" t="s">
        <v>539</v>
      </c>
      <c r="F340" s="135" t="s">
        <v>540</v>
      </c>
      <c r="G340" s="136" t="s">
        <v>154</v>
      </c>
      <c r="H340" s="137">
        <v>3.8</v>
      </c>
      <c r="I340" s="138"/>
      <c r="J340" s="138">
        <f>ROUND(I340*H340,2)</f>
        <v>0</v>
      </c>
      <c r="K340" s="135" t="s">
        <v>1</v>
      </c>
      <c r="L340" s="29"/>
      <c r="M340" s="139" t="s">
        <v>1</v>
      </c>
      <c r="N340" s="140" t="s">
        <v>39</v>
      </c>
      <c r="O340" s="141">
        <v>0</v>
      </c>
      <c r="P340" s="141">
        <f>O340*H340</f>
        <v>0</v>
      </c>
      <c r="Q340" s="141">
        <v>2.5000000000000001E-3</v>
      </c>
      <c r="R340" s="141">
        <f>Q340*H340</f>
        <v>9.4999999999999998E-3</v>
      </c>
      <c r="S340" s="141">
        <v>0</v>
      </c>
      <c r="T340" s="142">
        <f>S340*H340</f>
        <v>0</v>
      </c>
      <c r="AR340" s="143" t="s">
        <v>231</v>
      </c>
      <c r="AT340" s="143" t="s">
        <v>145</v>
      </c>
      <c r="AU340" s="143" t="s">
        <v>85</v>
      </c>
      <c r="AY340" s="17" t="s">
        <v>142</v>
      </c>
      <c r="BE340" s="144">
        <f>IF(N340="základní",J340,0)</f>
        <v>0</v>
      </c>
      <c r="BF340" s="144">
        <f>IF(N340="snížená",J340,0)</f>
        <v>0</v>
      </c>
      <c r="BG340" s="144">
        <f>IF(N340="zákl. přenesená",J340,0)</f>
        <v>0</v>
      </c>
      <c r="BH340" s="144">
        <f>IF(N340="sníž. přenesená",J340,0)</f>
        <v>0</v>
      </c>
      <c r="BI340" s="144">
        <f>IF(N340="nulová",J340,0)</f>
        <v>0</v>
      </c>
      <c r="BJ340" s="17" t="s">
        <v>85</v>
      </c>
      <c r="BK340" s="144">
        <f>ROUND(I340*H340,2)</f>
        <v>0</v>
      </c>
      <c r="BL340" s="17" t="s">
        <v>231</v>
      </c>
      <c r="BM340" s="143" t="s">
        <v>541</v>
      </c>
    </row>
    <row r="341" spans="2:65" s="13" customFormat="1">
      <c r="B341" s="151"/>
      <c r="D341" s="146" t="s">
        <v>156</v>
      </c>
      <c r="E341" s="152" t="s">
        <v>1</v>
      </c>
      <c r="F341" s="153" t="s">
        <v>542</v>
      </c>
      <c r="H341" s="154">
        <v>3.8</v>
      </c>
      <c r="L341" s="151"/>
      <c r="M341" s="155"/>
      <c r="T341" s="156"/>
      <c r="AT341" s="152" t="s">
        <v>156</v>
      </c>
      <c r="AU341" s="152" t="s">
        <v>85</v>
      </c>
      <c r="AV341" s="13" t="s">
        <v>85</v>
      </c>
      <c r="AW341" s="13" t="s">
        <v>30</v>
      </c>
      <c r="AX341" s="13" t="s">
        <v>73</v>
      </c>
      <c r="AY341" s="152" t="s">
        <v>142</v>
      </c>
    </row>
    <row r="342" spans="2:65" s="14" customFormat="1">
      <c r="B342" s="157"/>
      <c r="D342" s="146" t="s">
        <v>156</v>
      </c>
      <c r="E342" s="158" t="s">
        <v>1</v>
      </c>
      <c r="F342" s="159" t="s">
        <v>160</v>
      </c>
      <c r="H342" s="160">
        <v>3.8</v>
      </c>
      <c r="L342" s="157"/>
      <c r="M342" s="161"/>
      <c r="T342" s="162"/>
      <c r="AT342" s="158" t="s">
        <v>156</v>
      </c>
      <c r="AU342" s="158" t="s">
        <v>85</v>
      </c>
      <c r="AV342" s="14" t="s">
        <v>150</v>
      </c>
      <c r="AW342" s="14" t="s">
        <v>30</v>
      </c>
      <c r="AX342" s="14" t="s">
        <v>19</v>
      </c>
      <c r="AY342" s="158" t="s">
        <v>142</v>
      </c>
    </row>
    <row r="343" spans="2:65" s="1" customFormat="1" ht="16.5" customHeight="1">
      <c r="B343" s="132"/>
      <c r="C343" s="133" t="s">
        <v>543</v>
      </c>
      <c r="D343" s="133" t="s">
        <v>145</v>
      </c>
      <c r="E343" s="134" t="s">
        <v>544</v>
      </c>
      <c r="F343" s="135" t="s">
        <v>545</v>
      </c>
      <c r="G343" s="136" t="s">
        <v>154</v>
      </c>
      <c r="H343" s="137">
        <v>3.9140000000000001</v>
      </c>
      <c r="I343" s="138"/>
      <c r="J343" s="138">
        <f>ROUND(I343*H343,2)</f>
        <v>0</v>
      </c>
      <c r="K343" s="135" t="s">
        <v>1</v>
      </c>
      <c r="L343" s="29"/>
      <c r="M343" s="139" t="s">
        <v>1</v>
      </c>
      <c r="N343" s="140" t="s">
        <v>39</v>
      </c>
      <c r="O343" s="141">
        <v>0</v>
      </c>
      <c r="P343" s="141">
        <f>O343*H343</f>
        <v>0</v>
      </c>
      <c r="Q343" s="141">
        <v>2.5000000000000001E-2</v>
      </c>
      <c r="R343" s="141">
        <f>Q343*H343</f>
        <v>9.7850000000000006E-2</v>
      </c>
      <c r="S343" s="141">
        <v>0</v>
      </c>
      <c r="T343" s="142">
        <f>S343*H343</f>
        <v>0</v>
      </c>
      <c r="AR343" s="143" t="s">
        <v>231</v>
      </c>
      <c r="AT343" s="143" t="s">
        <v>145</v>
      </c>
      <c r="AU343" s="143" t="s">
        <v>85</v>
      </c>
      <c r="AY343" s="17" t="s">
        <v>142</v>
      </c>
      <c r="BE343" s="144">
        <f>IF(N343="základní",J343,0)</f>
        <v>0</v>
      </c>
      <c r="BF343" s="144">
        <f>IF(N343="snížená",J343,0)</f>
        <v>0</v>
      </c>
      <c r="BG343" s="144">
        <f>IF(N343="zákl. přenesená",J343,0)</f>
        <v>0</v>
      </c>
      <c r="BH343" s="144">
        <f>IF(N343="sníž. přenesená",J343,0)</f>
        <v>0</v>
      </c>
      <c r="BI343" s="144">
        <f>IF(N343="nulová",J343,0)</f>
        <v>0</v>
      </c>
      <c r="BJ343" s="17" t="s">
        <v>85</v>
      </c>
      <c r="BK343" s="144">
        <f>ROUND(I343*H343,2)</f>
        <v>0</v>
      </c>
      <c r="BL343" s="17" t="s">
        <v>231</v>
      </c>
      <c r="BM343" s="143" t="s">
        <v>546</v>
      </c>
    </row>
    <row r="344" spans="2:65" s="13" customFormat="1">
      <c r="B344" s="151"/>
      <c r="D344" s="146" t="s">
        <v>156</v>
      </c>
      <c r="E344" s="152" t="s">
        <v>1</v>
      </c>
      <c r="F344" s="153" t="s">
        <v>547</v>
      </c>
      <c r="H344" s="154">
        <v>3.9140000000000001</v>
      </c>
      <c r="L344" s="151"/>
      <c r="M344" s="155"/>
      <c r="T344" s="156"/>
      <c r="AT344" s="152" t="s">
        <v>156</v>
      </c>
      <c r="AU344" s="152" t="s">
        <v>85</v>
      </c>
      <c r="AV344" s="13" t="s">
        <v>85</v>
      </c>
      <c r="AW344" s="13" t="s">
        <v>30</v>
      </c>
      <c r="AX344" s="13" t="s">
        <v>19</v>
      </c>
      <c r="AY344" s="152" t="s">
        <v>142</v>
      </c>
    </row>
    <row r="345" spans="2:65" s="1" customFormat="1" ht="16.5" customHeight="1">
      <c r="B345" s="132"/>
      <c r="C345" s="133" t="s">
        <v>548</v>
      </c>
      <c r="D345" s="133" t="s">
        <v>145</v>
      </c>
      <c r="E345" s="134" t="s">
        <v>549</v>
      </c>
      <c r="F345" s="135" t="s">
        <v>550</v>
      </c>
      <c r="G345" s="136" t="s">
        <v>239</v>
      </c>
      <c r="H345" s="137">
        <v>0.8</v>
      </c>
      <c r="I345" s="138"/>
      <c r="J345" s="138">
        <f>ROUND(I345*H345,2)</f>
        <v>0</v>
      </c>
      <c r="K345" s="135" t="s">
        <v>1</v>
      </c>
      <c r="L345" s="29"/>
      <c r="M345" s="139" t="s">
        <v>1</v>
      </c>
      <c r="N345" s="140" t="s">
        <v>39</v>
      </c>
      <c r="O345" s="141">
        <v>0</v>
      </c>
      <c r="P345" s="141">
        <f>O345*H345</f>
        <v>0</v>
      </c>
      <c r="Q345" s="141">
        <v>6.2E-4</v>
      </c>
      <c r="R345" s="141">
        <f>Q345*H345</f>
        <v>4.9600000000000002E-4</v>
      </c>
      <c r="S345" s="141">
        <v>0</v>
      </c>
      <c r="T345" s="142">
        <f>S345*H345</f>
        <v>0</v>
      </c>
      <c r="AR345" s="143" t="s">
        <v>231</v>
      </c>
      <c r="AT345" s="143" t="s">
        <v>145</v>
      </c>
      <c r="AU345" s="143" t="s">
        <v>85</v>
      </c>
      <c r="AY345" s="17" t="s">
        <v>142</v>
      </c>
      <c r="BE345" s="144">
        <f>IF(N345="základní",J345,0)</f>
        <v>0</v>
      </c>
      <c r="BF345" s="144">
        <f>IF(N345="snížená",J345,0)</f>
        <v>0</v>
      </c>
      <c r="BG345" s="144">
        <f>IF(N345="zákl. přenesená",J345,0)</f>
        <v>0</v>
      </c>
      <c r="BH345" s="144">
        <f>IF(N345="sníž. přenesená",J345,0)</f>
        <v>0</v>
      </c>
      <c r="BI345" s="144">
        <f>IF(N345="nulová",J345,0)</f>
        <v>0</v>
      </c>
      <c r="BJ345" s="17" t="s">
        <v>85</v>
      </c>
      <c r="BK345" s="144">
        <f>ROUND(I345*H345,2)</f>
        <v>0</v>
      </c>
      <c r="BL345" s="17" t="s">
        <v>231</v>
      </c>
      <c r="BM345" s="143" t="s">
        <v>551</v>
      </c>
    </row>
    <row r="346" spans="2:65" s="13" customFormat="1">
      <c r="B346" s="151"/>
      <c r="D346" s="146" t="s">
        <v>156</v>
      </c>
      <c r="E346" s="152" t="s">
        <v>1</v>
      </c>
      <c r="F346" s="153" t="s">
        <v>552</v>
      </c>
      <c r="H346" s="154">
        <v>0.8</v>
      </c>
      <c r="L346" s="151"/>
      <c r="M346" s="155"/>
      <c r="T346" s="156"/>
      <c r="AT346" s="152" t="s">
        <v>156</v>
      </c>
      <c r="AU346" s="152" t="s">
        <v>85</v>
      </c>
      <c r="AV346" s="13" t="s">
        <v>85</v>
      </c>
      <c r="AW346" s="13" t="s">
        <v>30</v>
      </c>
      <c r="AX346" s="13" t="s">
        <v>19</v>
      </c>
      <c r="AY346" s="152" t="s">
        <v>142</v>
      </c>
    </row>
    <row r="347" spans="2:65" s="1" customFormat="1" ht="24.2" customHeight="1">
      <c r="B347" s="132"/>
      <c r="C347" s="133" t="s">
        <v>553</v>
      </c>
      <c r="D347" s="133" t="s">
        <v>145</v>
      </c>
      <c r="E347" s="134" t="s">
        <v>554</v>
      </c>
      <c r="F347" s="135" t="s">
        <v>555</v>
      </c>
      <c r="G347" s="136" t="s">
        <v>239</v>
      </c>
      <c r="H347" s="137">
        <v>8.6</v>
      </c>
      <c r="I347" s="138"/>
      <c r="J347" s="138">
        <f>ROUND(I347*H347,2)</f>
        <v>0</v>
      </c>
      <c r="K347" s="135" t="s">
        <v>1</v>
      </c>
      <c r="L347" s="29"/>
      <c r="M347" s="139" t="s">
        <v>1</v>
      </c>
      <c r="N347" s="140" t="s">
        <v>39</v>
      </c>
      <c r="O347" s="141">
        <v>0</v>
      </c>
      <c r="P347" s="141">
        <f>O347*H347</f>
        <v>0</v>
      </c>
      <c r="Q347" s="141">
        <v>1E-3</v>
      </c>
      <c r="R347" s="141">
        <f>Q347*H347</f>
        <v>8.6E-3</v>
      </c>
      <c r="S347" s="141">
        <v>0</v>
      </c>
      <c r="T347" s="142">
        <f>S347*H347</f>
        <v>0</v>
      </c>
      <c r="AR347" s="143" t="s">
        <v>231</v>
      </c>
      <c r="AT347" s="143" t="s">
        <v>145</v>
      </c>
      <c r="AU347" s="143" t="s">
        <v>85</v>
      </c>
      <c r="AY347" s="17" t="s">
        <v>142</v>
      </c>
      <c r="BE347" s="144">
        <f>IF(N347="základní",J347,0)</f>
        <v>0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7" t="s">
        <v>85</v>
      </c>
      <c r="BK347" s="144">
        <f>ROUND(I347*H347,2)</f>
        <v>0</v>
      </c>
      <c r="BL347" s="17" t="s">
        <v>231</v>
      </c>
      <c r="BM347" s="143" t="s">
        <v>556</v>
      </c>
    </row>
    <row r="348" spans="2:65" s="13" customFormat="1">
      <c r="B348" s="151"/>
      <c r="D348" s="146" t="s">
        <v>156</v>
      </c>
      <c r="E348" s="152" t="s">
        <v>1</v>
      </c>
      <c r="F348" s="153" t="s">
        <v>557</v>
      </c>
      <c r="H348" s="154">
        <v>8.6</v>
      </c>
      <c r="L348" s="151"/>
      <c r="M348" s="155"/>
      <c r="T348" s="156"/>
      <c r="AT348" s="152" t="s">
        <v>156</v>
      </c>
      <c r="AU348" s="152" t="s">
        <v>85</v>
      </c>
      <c r="AV348" s="13" t="s">
        <v>85</v>
      </c>
      <c r="AW348" s="13" t="s">
        <v>30</v>
      </c>
      <c r="AX348" s="13" t="s">
        <v>73</v>
      </c>
      <c r="AY348" s="152" t="s">
        <v>142</v>
      </c>
    </row>
    <row r="349" spans="2:65" s="14" customFormat="1">
      <c r="B349" s="157"/>
      <c r="D349" s="146" t="s">
        <v>156</v>
      </c>
      <c r="E349" s="158" t="s">
        <v>1</v>
      </c>
      <c r="F349" s="159" t="s">
        <v>160</v>
      </c>
      <c r="H349" s="160">
        <v>8.6</v>
      </c>
      <c r="L349" s="157"/>
      <c r="M349" s="161"/>
      <c r="T349" s="162"/>
      <c r="AT349" s="158" t="s">
        <v>156</v>
      </c>
      <c r="AU349" s="158" t="s">
        <v>85</v>
      </c>
      <c r="AV349" s="14" t="s">
        <v>150</v>
      </c>
      <c r="AW349" s="14" t="s">
        <v>30</v>
      </c>
      <c r="AX349" s="14" t="s">
        <v>19</v>
      </c>
      <c r="AY349" s="158" t="s">
        <v>142</v>
      </c>
    </row>
    <row r="350" spans="2:65" s="1" customFormat="1" ht="24.2" customHeight="1">
      <c r="B350" s="132"/>
      <c r="C350" s="133" t="s">
        <v>558</v>
      </c>
      <c r="D350" s="133" t="s">
        <v>145</v>
      </c>
      <c r="E350" s="134" t="s">
        <v>559</v>
      </c>
      <c r="F350" s="135" t="s">
        <v>560</v>
      </c>
      <c r="G350" s="136" t="s">
        <v>154</v>
      </c>
      <c r="H350" s="137">
        <v>3.8</v>
      </c>
      <c r="I350" s="138"/>
      <c r="J350" s="138">
        <f>ROUND(I350*H350,2)</f>
        <v>0</v>
      </c>
      <c r="K350" s="135" t="s">
        <v>561</v>
      </c>
      <c r="L350" s="29"/>
      <c r="M350" s="139" t="s">
        <v>1</v>
      </c>
      <c r="N350" s="140" t="s">
        <v>39</v>
      </c>
      <c r="O350" s="141">
        <v>0.03</v>
      </c>
      <c r="P350" s="141">
        <f>O350*H350</f>
        <v>0.11399999999999999</v>
      </c>
      <c r="Q350" s="141">
        <v>0</v>
      </c>
      <c r="R350" s="141">
        <f>Q350*H350</f>
        <v>0</v>
      </c>
      <c r="S350" s="141">
        <v>0</v>
      </c>
      <c r="T350" s="142">
        <f>S350*H350</f>
        <v>0</v>
      </c>
      <c r="AR350" s="143" t="s">
        <v>231</v>
      </c>
      <c r="AT350" s="143" t="s">
        <v>145</v>
      </c>
      <c r="AU350" s="143" t="s">
        <v>85</v>
      </c>
      <c r="AY350" s="17" t="s">
        <v>142</v>
      </c>
      <c r="BE350" s="144">
        <f>IF(N350="základní",J350,0)</f>
        <v>0</v>
      </c>
      <c r="BF350" s="144">
        <f>IF(N350="snížená",J350,0)</f>
        <v>0</v>
      </c>
      <c r="BG350" s="144">
        <f>IF(N350="zákl. přenesená",J350,0)</f>
        <v>0</v>
      </c>
      <c r="BH350" s="144">
        <f>IF(N350="sníž. přenesená",J350,0)</f>
        <v>0</v>
      </c>
      <c r="BI350" s="144">
        <f>IF(N350="nulová",J350,0)</f>
        <v>0</v>
      </c>
      <c r="BJ350" s="17" t="s">
        <v>85</v>
      </c>
      <c r="BK350" s="144">
        <f>ROUND(I350*H350,2)</f>
        <v>0</v>
      </c>
      <c r="BL350" s="17" t="s">
        <v>231</v>
      </c>
      <c r="BM350" s="143" t="s">
        <v>562</v>
      </c>
    </row>
    <row r="351" spans="2:65" s="1" customFormat="1" ht="24.2" customHeight="1">
      <c r="B351" s="132"/>
      <c r="C351" s="133" t="s">
        <v>563</v>
      </c>
      <c r="D351" s="133" t="s">
        <v>145</v>
      </c>
      <c r="E351" s="134" t="s">
        <v>564</v>
      </c>
      <c r="F351" s="135" t="s">
        <v>565</v>
      </c>
      <c r="G351" s="136" t="s">
        <v>154</v>
      </c>
      <c r="H351" s="137">
        <v>3.8</v>
      </c>
      <c r="I351" s="138"/>
      <c r="J351" s="138">
        <f>ROUND(I351*H351,2)</f>
        <v>0</v>
      </c>
      <c r="K351" s="135" t="s">
        <v>561</v>
      </c>
      <c r="L351" s="29"/>
      <c r="M351" s="139" t="s">
        <v>1</v>
      </c>
      <c r="N351" s="140" t="s">
        <v>39</v>
      </c>
      <c r="O351" s="141">
        <v>0.1</v>
      </c>
      <c r="P351" s="141">
        <f>O351*H351</f>
        <v>0.38</v>
      </c>
      <c r="Q351" s="141">
        <v>0</v>
      </c>
      <c r="R351" s="141">
        <f>Q351*H351</f>
        <v>0</v>
      </c>
      <c r="S351" s="141">
        <v>0</v>
      </c>
      <c r="T351" s="142">
        <f>S351*H351</f>
        <v>0</v>
      </c>
      <c r="AR351" s="143" t="s">
        <v>231</v>
      </c>
      <c r="AT351" s="143" t="s">
        <v>145</v>
      </c>
      <c r="AU351" s="143" t="s">
        <v>85</v>
      </c>
      <c r="AY351" s="17" t="s">
        <v>142</v>
      </c>
      <c r="BE351" s="144">
        <f>IF(N351="základní",J351,0)</f>
        <v>0</v>
      </c>
      <c r="BF351" s="144">
        <f>IF(N351="snížená",J351,0)</f>
        <v>0</v>
      </c>
      <c r="BG351" s="144">
        <f>IF(N351="zákl. přenesená",J351,0)</f>
        <v>0</v>
      </c>
      <c r="BH351" s="144">
        <f>IF(N351="sníž. přenesená",J351,0)</f>
        <v>0</v>
      </c>
      <c r="BI351" s="144">
        <f>IF(N351="nulová",J351,0)</f>
        <v>0</v>
      </c>
      <c r="BJ351" s="17" t="s">
        <v>85</v>
      </c>
      <c r="BK351" s="144">
        <f>ROUND(I351*H351,2)</f>
        <v>0</v>
      </c>
      <c r="BL351" s="17" t="s">
        <v>231</v>
      </c>
      <c r="BM351" s="143" t="s">
        <v>566</v>
      </c>
    </row>
    <row r="352" spans="2:65" s="1" customFormat="1" ht="24.2" customHeight="1">
      <c r="B352" s="132"/>
      <c r="C352" s="133" t="s">
        <v>567</v>
      </c>
      <c r="D352" s="133" t="s">
        <v>145</v>
      </c>
      <c r="E352" s="134" t="s">
        <v>568</v>
      </c>
      <c r="F352" s="135" t="s">
        <v>569</v>
      </c>
      <c r="G352" s="136" t="s">
        <v>280</v>
      </c>
      <c r="H352" s="137">
        <v>0.12</v>
      </c>
      <c r="I352" s="138"/>
      <c r="J352" s="138">
        <f>ROUND(I352*H352,2)</f>
        <v>0</v>
      </c>
      <c r="K352" s="135" t="s">
        <v>171</v>
      </c>
      <c r="L352" s="29"/>
      <c r="M352" s="139" t="s">
        <v>1</v>
      </c>
      <c r="N352" s="140" t="s">
        <v>39</v>
      </c>
      <c r="O352" s="141">
        <v>1.3049999999999999</v>
      </c>
      <c r="P352" s="141">
        <f>O352*H352</f>
        <v>0.15659999999999999</v>
      </c>
      <c r="Q352" s="141">
        <v>0</v>
      </c>
      <c r="R352" s="141">
        <f>Q352*H352</f>
        <v>0</v>
      </c>
      <c r="S352" s="141">
        <v>0</v>
      </c>
      <c r="T352" s="142">
        <f>S352*H352</f>
        <v>0</v>
      </c>
      <c r="AR352" s="143" t="s">
        <v>231</v>
      </c>
      <c r="AT352" s="143" t="s">
        <v>145</v>
      </c>
      <c r="AU352" s="143" t="s">
        <v>85</v>
      </c>
      <c r="AY352" s="17" t="s">
        <v>142</v>
      </c>
      <c r="BE352" s="144">
        <f>IF(N352="základní",J352,0)</f>
        <v>0</v>
      </c>
      <c r="BF352" s="144">
        <f>IF(N352="snížená",J352,0)</f>
        <v>0</v>
      </c>
      <c r="BG352" s="144">
        <f>IF(N352="zákl. přenesená",J352,0)</f>
        <v>0</v>
      </c>
      <c r="BH352" s="144">
        <f>IF(N352="sníž. přenesená",J352,0)</f>
        <v>0</v>
      </c>
      <c r="BI352" s="144">
        <f>IF(N352="nulová",J352,0)</f>
        <v>0</v>
      </c>
      <c r="BJ352" s="17" t="s">
        <v>85</v>
      </c>
      <c r="BK352" s="144">
        <f>ROUND(I352*H352,2)</f>
        <v>0</v>
      </c>
      <c r="BL352" s="17" t="s">
        <v>231</v>
      </c>
      <c r="BM352" s="143" t="s">
        <v>570</v>
      </c>
    </row>
    <row r="353" spans="2:65" s="11" customFormat="1" ht="22.9" customHeight="1">
      <c r="B353" s="121"/>
      <c r="D353" s="122" t="s">
        <v>72</v>
      </c>
      <c r="E353" s="130" t="s">
        <v>571</v>
      </c>
      <c r="F353" s="130" t="s">
        <v>572</v>
      </c>
      <c r="J353" s="131">
        <f>BK353</f>
        <v>0</v>
      </c>
      <c r="L353" s="121"/>
      <c r="M353" s="125"/>
      <c r="P353" s="126">
        <f>SUM(P354:P368)</f>
        <v>8.3729300000000002</v>
      </c>
      <c r="R353" s="126">
        <f>SUM(R354:R368)</f>
        <v>0.24493400000000004</v>
      </c>
      <c r="T353" s="127">
        <f>SUM(T354:T368)</f>
        <v>0</v>
      </c>
      <c r="AR353" s="122" t="s">
        <v>85</v>
      </c>
      <c r="AT353" s="128" t="s">
        <v>72</v>
      </c>
      <c r="AU353" s="128" t="s">
        <v>19</v>
      </c>
      <c r="AY353" s="122" t="s">
        <v>142</v>
      </c>
      <c r="BK353" s="129">
        <f>SUM(BK354:BK368)</f>
        <v>0</v>
      </c>
    </row>
    <row r="354" spans="2:65" s="1" customFormat="1" ht="16.5" customHeight="1">
      <c r="B354" s="132"/>
      <c r="C354" s="133" t="s">
        <v>573</v>
      </c>
      <c r="D354" s="133" t="s">
        <v>145</v>
      </c>
      <c r="E354" s="134" t="s">
        <v>574</v>
      </c>
      <c r="F354" s="135" t="s">
        <v>575</v>
      </c>
      <c r="G354" s="136" t="s">
        <v>154</v>
      </c>
      <c r="H354" s="137">
        <v>40.1</v>
      </c>
      <c r="I354" s="138"/>
      <c r="J354" s="138">
        <f>ROUND(I354*H354,2)</f>
        <v>0</v>
      </c>
      <c r="K354" s="135" t="s">
        <v>1</v>
      </c>
      <c r="L354" s="29"/>
      <c r="M354" s="139" t="s">
        <v>1</v>
      </c>
      <c r="N354" s="140" t="s">
        <v>39</v>
      </c>
      <c r="O354" s="141">
        <v>0</v>
      </c>
      <c r="P354" s="141">
        <f>O354*H354</f>
        <v>0</v>
      </c>
      <c r="Q354" s="141">
        <v>1E-3</v>
      </c>
      <c r="R354" s="141">
        <f>Q354*H354</f>
        <v>4.0100000000000004E-2</v>
      </c>
      <c r="S354" s="141">
        <v>0</v>
      </c>
      <c r="T354" s="142">
        <f>S354*H354</f>
        <v>0</v>
      </c>
      <c r="AR354" s="143" t="s">
        <v>231</v>
      </c>
      <c r="AT354" s="143" t="s">
        <v>145</v>
      </c>
      <c r="AU354" s="143" t="s">
        <v>85</v>
      </c>
      <c r="AY354" s="17" t="s">
        <v>142</v>
      </c>
      <c r="BE354" s="144">
        <f>IF(N354="základní",J354,0)</f>
        <v>0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7" t="s">
        <v>85</v>
      </c>
      <c r="BK354" s="144">
        <f>ROUND(I354*H354,2)</f>
        <v>0</v>
      </c>
      <c r="BL354" s="17" t="s">
        <v>231</v>
      </c>
      <c r="BM354" s="143" t="s">
        <v>576</v>
      </c>
    </row>
    <row r="355" spans="2:65" s="1" customFormat="1" ht="24.2" customHeight="1">
      <c r="B355" s="132"/>
      <c r="C355" s="133" t="s">
        <v>577</v>
      </c>
      <c r="D355" s="133" t="s">
        <v>145</v>
      </c>
      <c r="E355" s="134" t="s">
        <v>578</v>
      </c>
      <c r="F355" s="135" t="s">
        <v>579</v>
      </c>
      <c r="G355" s="136" t="s">
        <v>239</v>
      </c>
      <c r="H355" s="137">
        <v>32.4</v>
      </c>
      <c r="I355" s="138"/>
      <c r="J355" s="138">
        <f>ROUND(I355*H355,2)</f>
        <v>0</v>
      </c>
      <c r="K355" s="135" t="s">
        <v>171</v>
      </c>
      <c r="L355" s="29"/>
      <c r="M355" s="139" t="s">
        <v>1</v>
      </c>
      <c r="N355" s="140" t="s">
        <v>39</v>
      </c>
      <c r="O355" s="141">
        <v>0.25</v>
      </c>
      <c r="P355" s="141">
        <f>O355*H355</f>
        <v>8.1</v>
      </c>
      <c r="Q355" s="141">
        <v>1.0000000000000001E-5</v>
      </c>
      <c r="R355" s="141">
        <f>Q355*H355</f>
        <v>3.2400000000000001E-4</v>
      </c>
      <c r="S355" s="141">
        <v>0</v>
      </c>
      <c r="T355" s="142">
        <f>S355*H355</f>
        <v>0</v>
      </c>
      <c r="AR355" s="143" t="s">
        <v>231</v>
      </c>
      <c r="AT355" s="143" t="s">
        <v>145</v>
      </c>
      <c r="AU355" s="143" t="s">
        <v>85</v>
      </c>
      <c r="AY355" s="17" t="s">
        <v>142</v>
      </c>
      <c r="BE355" s="144">
        <f>IF(N355="základní",J355,0)</f>
        <v>0</v>
      </c>
      <c r="BF355" s="144">
        <f>IF(N355="snížená",J355,0)</f>
        <v>0</v>
      </c>
      <c r="BG355" s="144">
        <f>IF(N355="zákl. přenesená",J355,0)</f>
        <v>0</v>
      </c>
      <c r="BH355" s="144">
        <f>IF(N355="sníž. přenesená",J355,0)</f>
        <v>0</v>
      </c>
      <c r="BI355" s="144">
        <f>IF(N355="nulová",J355,0)</f>
        <v>0</v>
      </c>
      <c r="BJ355" s="17" t="s">
        <v>85</v>
      </c>
      <c r="BK355" s="144">
        <f>ROUND(I355*H355,2)</f>
        <v>0</v>
      </c>
      <c r="BL355" s="17" t="s">
        <v>231</v>
      </c>
      <c r="BM355" s="143" t="s">
        <v>580</v>
      </c>
    </row>
    <row r="356" spans="2:65" s="13" customFormat="1">
      <c r="B356" s="151"/>
      <c r="D356" s="146" t="s">
        <v>156</v>
      </c>
      <c r="E356" s="152" t="s">
        <v>1</v>
      </c>
      <c r="F356" s="153" t="s">
        <v>581</v>
      </c>
      <c r="H356" s="154">
        <v>32.4</v>
      </c>
      <c r="L356" s="151"/>
      <c r="M356" s="155"/>
      <c r="T356" s="156"/>
      <c r="AT356" s="152" t="s">
        <v>156</v>
      </c>
      <c r="AU356" s="152" t="s">
        <v>85</v>
      </c>
      <c r="AV356" s="13" t="s">
        <v>85</v>
      </c>
      <c r="AW356" s="13" t="s">
        <v>30</v>
      </c>
      <c r="AX356" s="13" t="s">
        <v>73</v>
      </c>
      <c r="AY356" s="152" t="s">
        <v>142</v>
      </c>
    </row>
    <row r="357" spans="2:65" s="14" customFormat="1">
      <c r="B357" s="157"/>
      <c r="D357" s="146" t="s">
        <v>156</v>
      </c>
      <c r="E357" s="158" t="s">
        <v>1</v>
      </c>
      <c r="F357" s="159" t="s">
        <v>160</v>
      </c>
      <c r="H357" s="160">
        <v>32.4</v>
      </c>
      <c r="L357" s="157"/>
      <c r="M357" s="161"/>
      <c r="T357" s="162"/>
      <c r="AT357" s="158" t="s">
        <v>156</v>
      </c>
      <c r="AU357" s="158" t="s">
        <v>85</v>
      </c>
      <c r="AV357" s="14" t="s">
        <v>150</v>
      </c>
      <c r="AW357" s="14" t="s">
        <v>30</v>
      </c>
      <c r="AX357" s="14" t="s">
        <v>19</v>
      </c>
      <c r="AY357" s="158" t="s">
        <v>142</v>
      </c>
    </row>
    <row r="358" spans="2:65" s="1" customFormat="1" ht="24.2" customHeight="1">
      <c r="B358" s="132"/>
      <c r="C358" s="133" t="s">
        <v>582</v>
      </c>
      <c r="D358" s="133" t="s">
        <v>145</v>
      </c>
      <c r="E358" s="134" t="s">
        <v>583</v>
      </c>
      <c r="F358" s="135" t="s">
        <v>584</v>
      </c>
      <c r="G358" s="136" t="s">
        <v>154</v>
      </c>
      <c r="H358" s="137">
        <v>40.1</v>
      </c>
      <c r="I358" s="138"/>
      <c r="J358" s="138">
        <f>ROUND(I358*H358,2)</f>
        <v>0</v>
      </c>
      <c r="K358" s="135" t="s">
        <v>1</v>
      </c>
      <c r="L358" s="29"/>
      <c r="M358" s="139" t="s">
        <v>1</v>
      </c>
      <c r="N358" s="140" t="s">
        <v>39</v>
      </c>
      <c r="O358" s="141">
        <v>0</v>
      </c>
      <c r="P358" s="141">
        <f>O358*H358</f>
        <v>0</v>
      </c>
      <c r="Q358" s="141">
        <v>2.5000000000000001E-3</v>
      </c>
      <c r="R358" s="141">
        <f>Q358*H358</f>
        <v>0.10025000000000001</v>
      </c>
      <c r="S358" s="141">
        <v>0</v>
      </c>
      <c r="T358" s="142">
        <f>S358*H358</f>
        <v>0</v>
      </c>
      <c r="AR358" s="143" t="s">
        <v>231</v>
      </c>
      <c r="AT358" s="143" t="s">
        <v>145</v>
      </c>
      <c r="AU358" s="143" t="s">
        <v>85</v>
      </c>
      <c r="AY358" s="17" t="s">
        <v>142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7" t="s">
        <v>85</v>
      </c>
      <c r="BK358" s="144">
        <f>ROUND(I358*H358,2)</f>
        <v>0</v>
      </c>
      <c r="BL358" s="17" t="s">
        <v>231</v>
      </c>
      <c r="BM358" s="143" t="s">
        <v>585</v>
      </c>
    </row>
    <row r="359" spans="2:65" s="13" customFormat="1">
      <c r="B359" s="151"/>
      <c r="D359" s="146" t="s">
        <v>156</v>
      </c>
      <c r="E359" s="152" t="s">
        <v>1</v>
      </c>
      <c r="F359" s="153" t="s">
        <v>586</v>
      </c>
      <c r="H359" s="154">
        <v>5</v>
      </c>
      <c r="L359" s="151"/>
      <c r="M359" s="155"/>
      <c r="T359" s="156"/>
      <c r="AT359" s="152" t="s">
        <v>156</v>
      </c>
      <c r="AU359" s="152" t="s">
        <v>85</v>
      </c>
      <c r="AV359" s="13" t="s">
        <v>85</v>
      </c>
      <c r="AW359" s="13" t="s">
        <v>30</v>
      </c>
      <c r="AX359" s="13" t="s">
        <v>73</v>
      </c>
      <c r="AY359" s="152" t="s">
        <v>142</v>
      </c>
    </row>
    <row r="360" spans="2:65" s="13" customFormat="1">
      <c r="B360" s="151"/>
      <c r="D360" s="146" t="s">
        <v>156</v>
      </c>
      <c r="E360" s="152" t="s">
        <v>1</v>
      </c>
      <c r="F360" s="153" t="s">
        <v>587</v>
      </c>
      <c r="H360" s="154">
        <v>35.1</v>
      </c>
      <c r="L360" s="151"/>
      <c r="M360" s="155"/>
      <c r="T360" s="156"/>
      <c r="AT360" s="152" t="s">
        <v>156</v>
      </c>
      <c r="AU360" s="152" t="s">
        <v>85</v>
      </c>
      <c r="AV360" s="13" t="s">
        <v>85</v>
      </c>
      <c r="AW360" s="13" t="s">
        <v>30</v>
      </c>
      <c r="AX360" s="13" t="s">
        <v>73</v>
      </c>
      <c r="AY360" s="152" t="s">
        <v>142</v>
      </c>
    </row>
    <row r="361" spans="2:65" s="14" customFormat="1">
      <c r="B361" s="157"/>
      <c r="D361" s="146" t="s">
        <v>156</v>
      </c>
      <c r="E361" s="158" t="s">
        <v>1</v>
      </c>
      <c r="F361" s="159" t="s">
        <v>160</v>
      </c>
      <c r="H361" s="160">
        <v>40.1</v>
      </c>
      <c r="L361" s="157"/>
      <c r="M361" s="161"/>
      <c r="T361" s="162"/>
      <c r="AT361" s="158" t="s">
        <v>156</v>
      </c>
      <c r="AU361" s="158" t="s">
        <v>85</v>
      </c>
      <c r="AV361" s="14" t="s">
        <v>150</v>
      </c>
      <c r="AW361" s="14" t="s">
        <v>30</v>
      </c>
      <c r="AX361" s="14" t="s">
        <v>19</v>
      </c>
      <c r="AY361" s="158" t="s">
        <v>142</v>
      </c>
    </row>
    <row r="362" spans="2:65" s="1" customFormat="1" ht="16.5" customHeight="1">
      <c r="B362" s="132"/>
      <c r="C362" s="133" t="s">
        <v>588</v>
      </c>
      <c r="D362" s="133" t="s">
        <v>145</v>
      </c>
      <c r="E362" s="134" t="s">
        <v>589</v>
      </c>
      <c r="F362" s="135" t="s">
        <v>590</v>
      </c>
      <c r="G362" s="136" t="s">
        <v>154</v>
      </c>
      <c r="H362" s="137">
        <v>40.1</v>
      </c>
      <c r="I362" s="138"/>
      <c r="J362" s="138">
        <f>ROUND(I362*H362,2)</f>
        <v>0</v>
      </c>
      <c r="K362" s="135" t="s">
        <v>1</v>
      </c>
      <c r="L362" s="29"/>
      <c r="M362" s="139" t="s">
        <v>1</v>
      </c>
      <c r="N362" s="140" t="s">
        <v>39</v>
      </c>
      <c r="O362" s="141">
        <v>0</v>
      </c>
      <c r="P362" s="141">
        <f>O362*H362</f>
        <v>0</v>
      </c>
      <c r="Q362" s="141">
        <v>1.5E-3</v>
      </c>
      <c r="R362" s="141">
        <f>Q362*H362</f>
        <v>6.0150000000000002E-2</v>
      </c>
      <c r="S362" s="141">
        <v>0</v>
      </c>
      <c r="T362" s="142">
        <f>S362*H362</f>
        <v>0</v>
      </c>
      <c r="AR362" s="143" t="s">
        <v>231</v>
      </c>
      <c r="AT362" s="143" t="s">
        <v>145</v>
      </c>
      <c r="AU362" s="143" t="s">
        <v>85</v>
      </c>
      <c r="AY362" s="17" t="s">
        <v>142</v>
      </c>
      <c r="BE362" s="144">
        <f>IF(N362="základní",J362,0)</f>
        <v>0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7" t="s">
        <v>85</v>
      </c>
      <c r="BK362" s="144">
        <f>ROUND(I362*H362,2)</f>
        <v>0</v>
      </c>
      <c r="BL362" s="17" t="s">
        <v>231</v>
      </c>
      <c r="BM362" s="143" t="s">
        <v>591</v>
      </c>
    </row>
    <row r="363" spans="2:65" s="1" customFormat="1" ht="16.5" customHeight="1">
      <c r="B363" s="132"/>
      <c r="C363" s="133" t="s">
        <v>592</v>
      </c>
      <c r="D363" s="133" t="s">
        <v>145</v>
      </c>
      <c r="E363" s="134" t="s">
        <v>593</v>
      </c>
      <c r="F363" s="135" t="s">
        <v>594</v>
      </c>
      <c r="G363" s="136" t="s">
        <v>154</v>
      </c>
      <c r="H363" s="137">
        <v>44.11</v>
      </c>
      <c r="I363" s="138"/>
      <c r="J363" s="138">
        <f>ROUND(I363*H363,2)</f>
        <v>0</v>
      </c>
      <c r="K363" s="135" t="s">
        <v>1</v>
      </c>
      <c r="L363" s="29"/>
      <c r="M363" s="139" t="s">
        <v>1</v>
      </c>
      <c r="N363" s="140" t="s">
        <v>39</v>
      </c>
      <c r="O363" s="141">
        <v>0</v>
      </c>
      <c r="P363" s="141">
        <f>O363*H363</f>
        <v>0</v>
      </c>
      <c r="Q363" s="141">
        <v>1E-3</v>
      </c>
      <c r="R363" s="141">
        <f>Q363*H363</f>
        <v>4.4110000000000003E-2</v>
      </c>
      <c r="S363" s="141">
        <v>0</v>
      </c>
      <c r="T363" s="142">
        <f>S363*H363</f>
        <v>0</v>
      </c>
      <c r="AR363" s="143" t="s">
        <v>231</v>
      </c>
      <c r="AT363" s="143" t="s">
        <v>145</v>
      </c>
      <c r="AU363" s="143" t="s">
        <v>85</v>
      </c>
      <c r="AY363" s="17" t="s">
        <v>142</v>
      </c>
      <c r="BE363" s="144">
        <f>IF(N363="základní",J363,0)</f>
        <v>0</v>
      </c>
      <c r="BF363" s="144">
        <f>IF(N363="snížená",J363,0)</f>
        <v>0</v>
      </c>
      <c r="BG363" s="144">
        <f>IF(N363="zákl. přenesená",J363,0)</f>
        <v>0</v>
      </c>
      <c r="BH363" s="144">
        <f>IF(N363="sníž. přenesená",J363,0)</f>
        <v>0</v>
      </c>
      <c r="BI363" s="144">
        <f>IF(N363="nulová",J363,0)</f>
        <v>0</v>
      </c>
      <c r="BJ363" s="17" t="s">
        <v>85</v>
      </c>
      <c r="BK363" s="144">
        <f>ROUND(I363*H363,2)</f>
        <v>0</v>
      </c>
      <c r="BL363" s="17" t="s">
        <v>231</v>
      </c>
      <c r="BM363" s="143" t="s">
        <v>595</v>
      </c>
    </row>
    <row r="364" spans="2:65" s="13" customFormat="1">
      <c r="B364" s="151"/>
      <c r="D364" s="146" t="s">
        <v>156</v>
      </c>
      <c r="E364" s="152" t="s">
        <v>1</v>
      </c>
      <c r="F364" s="153" t="s">
        <v>596</v>
      </c>
      <c r="H364" s="154">
        <v>40.1</v>
      </c>
      <c r="L364" s="151"/>
      <c r="M364" s="155"/>
      <c r="T364" s="156"/>
      <c r="AT364" s="152" t="s">
        <v>156</v>
      </c>
      <c r="AU364" s="152" t="s">
        <v>85</v>
      </c>
      <c r="AV364" s="13" t="s">
        <v>85</v>
      </c>
      <c r="AW364" s="13" t="s">
        <v>30</v>
      </c>
      <c r="AX364" s="13" t="s">
        <v>19</v>
      </c>
      <c r="AY364" s="152" t="s">
        <v>142</v>
      </c>
    </row>
    <row r="365" spans="2:65" s="13" customFormat="1">
      <c r="B365" s="151"/>
      <c r="D365" s="146" t="s">
        <v>156</v>
      </c>
      <c r="F365" s="153" t="s">
        <v>597</v>
      </c>
      <c r="H365" s="154">
        <v>44.11</v>
      </c>
      <c r="L365" s="151"/>
      <c r="M365" s="155"/>
      <c r="T365" s="156"/>
      <c r="AT365" s="152" t="s">
        <v>156</v>
      </c>
      <c r="AU365" s="152" t="s">
        <v>85</v>
      </c>
      <c r="AV365" s="13" t="s">
        <v>85</v>
      </c>
      <c r="AW365" s="13" t="s">
        <v>3</v>
      </c>
      <c r="AX365" s="13" t="s">
        <v>19</v>
      </c>
      <c r="AY365" s="152" t="s">
        <v>142</v>
      </c>
    </row>
    <row r="366" spans="2:65" s="1" customFormat="1" ht="16.5" customHeight="1">
      <c r="B366" s="132"/>
      <c r="C366" s="133" t="s">
        <v>598</v>
      </c>
      <c r="D366" s="133" t="s">
        <v>145</v>
      </c>
      <c r="E366" s="134" t="s">
        <v>599</v>
      </c>
      <c r="F366" s="135" t="s">
        <v>600</v>
      </c>
      <c r="G366" s="136" t="s">
        <v>154</v>
      </c>
      <c r="H366" s="137">
        <v>40.1</v>
      </c>
      <c r="I366" s="138"/>
      <c r="J366" s="138">
        <f>ROUND(I366*H366,2)</f>
        <v>0</v>
      </c>
      <c r="K366" s="135" t="s">
        <v>1</v>
      </c>
      <c r="L366" s="29"/>
      <c r="M366" s="139" t="s">
        <v>1</v>
      </c>
      <c r="N366" s="140" t="s">
        <v>39</v>
      </c>
      <c r="O366" s="141">
        <v>0</v>
      </c>
      <c r="P366" s="141">
        <f>O366*H366</f>
        <v>0</v>
      </c>
      <c r="Q366" s="141">
        <v>0</v>
      </c>
      <c r="R366" s="141">
        <f>Q366*H366</f>
        <v>0</v>
      </c>
      <c r="S366" s="141">
        <v>0</v>
      </c>
      <c r="T366" s="142">
        <f>S366*H366</f>
        <v>0</v>
      </c>
      <c r="AR366" s="143" t="s">
        <v>231</v>
      </c>
      <c r="AT366" s="143" t="s">
        <v>145</v>
      </c>
      <c r="AU366" s="143" t="s">
        <v>85</v>
      </c>
      <c r="AY366" s="17" t="s">
        <v>142</v>
      </c>
      <c r="BE366" s="144">
        <f>IF(N366="základní",J366,0)</f>
        <v>0</v>
      </c>
      <c r="BF366" s="144">
        <f>IF(N366="snížená",J366,0)</f>
        <v>0</v>
      </c>
      <c r="BG366" s="144">
        <f>IF(N366="zákl. přenesená",J366,0)</f>
        <v>0</v>
      </c>
      <c r="BH366" s="144">
        <f>IF(N366="sníž. přenesená",J366,0)</f>
        <v>0</v>
      </c>
      <c r="BI366" s="144">
        <f>IF(N366="nulová",J366,0)</f>
        <v>0</v>
      </c>
      <c r="BJ366" s="17" t="s">
        <v>85</v>
      </c>
      <c r="BK366" s="144">
        <f>ROUND(I366*H366,2)</f>
        <v>0</v>
      </c>
      <c r="BL366" s="17" t="s">
        <v>231</v>
      </c>
      <c r="BM366" s="143" t="s">
        <v>601</v>
      </c>
    </row>
    <row r="367" spans="2:65" s="1" customFormat="1" ht="21.75" customHeight="1">
      <c r="B367" s="132"/>
      <c r="C367" s="133" t="s">
        <v>602</v>
      </c>
      <c r="D367" s="133" t="s">
        <v>145</v>
      </c>
      <c r="E367" s="134" t="s">
        <v>603</v>
      </c>
      <c r="F367" s="135" t="s">
        <v>604</v>
      </c>
      <c r="G367" s="136" t="s">
        <v>239</v>
      </c>
      <c r="H367" s="137">
        <v>55</v>
      </c>
      <c r="I367" s="138"/>
      <c r="J367" s="138">
        <f>ROUND(I367*H367,2)</f>
        <v>0</v>
      </c>
      <c r="K367" s="135" t="s">
        <v>1</v>
      </c>
      <c r="L367" s="29"/>
      <c r="M367" s="139" t="s">
        <v>1</v>
      </c>
      <c r="N367" s="140" t="s">
        <v>39</v>
      </c>
      <c r="O367" s="141">
        <v>0</v>
      </c>
      <c r="P367" s="141">
        <f>O367*H367</f>
        <v>0</v>
      </c>
      <c r="Q367" s="141">
        <v>0</v>
      </c>
      <c r="R367" s="141">
        <f>Q367*H367</f>
        <v>0</v>
      </c>
      <c r="S367" s="141">
        <v>0</v>
      </c>
      <c r="T367" s="142">
        <f>S367*H367</f>
        <v>0</v>
      </c>
      <c r="AR367" s="143" t="s">
        <v>231</v>
      </c>
      <c r="AT367" s="143" t="s">
        <v>145</v>
      </c>
      <c r="AU367" s="143" t="s">
        <v>85</v>
      </c>
      <c r="AY367" s="17" t="s">
        <v>142</v>
      </c>
      <c r="BE367" s="144">
        <f>IF(N367="základní",J367,0)</f>
        <v>0</v>
      </c>
      <c r="BF367" s="144">
        <f>IF(N367="snížená",J367,0)</f>
        <v>0</v>
      </c>
      <c r="BG367" s="144">
        <f>IF(N367="zákl. přenesená",J367,0)</f>
        <v>0</v>
      </c>
      <c r="BH367" s="144">
        <f>IF(N367="sníž. přenesená",J367,0)</f>
        <v>0</v>
      </c>
      <c r="BI367" s="144">
        <f>IF(N367="nulová",J367,0)</f>
        <v>0</v>
      </c>
      <c r="BJ367" s="17" t="s">
        <v>85</v>
      </c>
      <c r="BK367" s="144">
        <f>ROUND(I367*H367,2)</f>
        <v>0</v>
      </c>
      <c r="BL367" s="17" t="s">
        <v>231</v>
      </c>
      <c r="BM367" s="143" t="s">
        <v>605</v>
      </c>
    </row>
    <row r="368" spans="2:65" s="1" customFormat="1" ht="24.2" customHeight="1">
      <c r="B368" s="132"/>
      <c r="C368" s="133" t="s">
        <v>606</v>
      </c>
      <c r="D368" s="133" t="s">
        <v>145</v>
      </c>
      <c r="E368" s="134" t="s">
        <v>607</v>
      </c>
      <c r="F368" s="135" t="s">
        <v>608</v>
      </c>
      <c r="G368" s="136" t="s">
        <v>280</v>
      </c>
      <c r="H368" s="137">
        <v>0.245</v>
      </c>
      <c r="I368" s="138"/>
      <c r="J368" s="138">
        <f>ROUND(I368*H368,2)</f>
        <v>0</v>
      </c>
      <c r="K368" s="135" t="s">
        <v>171</v>
      </c>
      <c r="L368" s="29"/>
      <c r="M368" s="139" t="s">
        <v>1</v>
      </c>
      <c r="N368" s="140" t="s">
        <v>39</v>
      </c>
      <c r="O368" s="141">
        <v>1.1140000000000001</v>
      </c>
      <c r="P368" s="141">
        <f>O368*H368</f>
        <v>0.27293000000000001</v>
      </c>
      <c r="Q368" s="141">
        <v>0</v>
      </c>
      <c r="R368" s="141">
        <f>Q368*H368</f>
        <v>0</v>
      </c>
      <c r="S368" s="141">
        <v>0</v>
      </c>
      <c r="T368" s="142">
        <f>S368*H368</f>
        <v>0</v>
      </c>
      <c r="AR368" s="143" t="s">
        <v>231</v>
      </c>
      <c r="AT368" s="143" t="s">
        <v>145</v>
      </c>
      <c r="AU368" s="143" t="s">
        <v>85</v>
      </c>
      <c r="AY368" s="17" t="s">
        <v>142</v>
      </c>
      <c r="BE368" s="144">
        <f>IF(N368="základní",J368,0)</f>
        <v>0</v>
      </c>
      <c r="BF368" s="144">
        <f>IF(N368="snížená",J368,0)</f>
        <v>0</v>
      </c>
      <c r="BG368" s="144">
        <f>IF(N368="zákl. přenesená",J368,0)</f>
        <v>0</v>
      </c>
      <c r="BH368" s="144">
        <f>IF(N368="sníž. přenesená",J368,0)</f>
        <v>0</v>
      </c>
      <c r="BI368" s="144">
        <f>IF(N368="nulová",J368,0)</f>
        <v>0</v>
      </c>
      <c r="BJ368" s="17" t="s">
        <v>85</v>
      </c>
      <c r="BK368" s="144">
        <f>ROUND(I368*H368,2)</f>
        <v>0</v>
      </c>
      <c r="BL368" s="17" t="s">
        <v>231</v>
      </c>
      <c r="BM368" s="143" t="s">
        <v>609</v>
      </c>
    </row>
    <row r="369" spans="2:65" s="11" customFormat="1" ht="22.9" customHeight="1">
      <c r="B369" s="121"/>
      <c r="D369" s="122" t="s">
        <v>72</v>
      </c>
      <c r="E369" s="130" t="s">
        <v>610</v>
      </c>
      <c r="F369" s="130" t="s">
        <v>611</v>
      </c>
      <c r="J369" s="131">
        <f>BK369</f>
        <v>0</v>
      </c>
      <c r="L369" s="121"/>
      <c r="M369" s="125"/>
      <c r="P369" s="126">
        <f>SUM(P370:P372)</f>
        <v>2.9997750000000001</v>
      </c>
      <c r="R369" s="126">
        <f>SUM(R370:R372)</f>
        <v>7.2959999999999997E-2</v>
      </c>
      <c r="T369" s="127">
        <f>SUM(T370:T372)</f>
        <v>0</v>
      </c>
      <c r="AR369" s="122" t="s">
        <v>85</v>
      </c>
      <c r="AT369" s="128" t="s">
        <v>72</v>
      </c>
      <c r="AU369" s="128" t="s">
        <v>19</v>
      </c>
      <c r="AY369" s="122" t="s">
        <v>142</v>
      </c>
      <c r="BK369" s="129">
        <f>SUM(BK370:BK372)</f>
        <v>0</v>
      </c>
    </row>
    <row r="370" spans="2:65" s="1" customFormat="1" ht="16.5" customHeight="1">
      <c r="B370" s="132"/>
      <c r="C370" s="133" t="s">
        <v>612</v>
      </c>
      <c r="D370" s="133" t="s">
        <v>145</v>
      </c>
      <c r="E370" s="134" t="s">
        <v>613</v>
      </c>
      <c r="F370" s="135" t="s">
        <v>614</v>
      </c>
      <c r="G370" s="136" t="s">
        <v>154</v>
      </c>
      <c r="H370" s="137">
        <v>3.8</v>
      </c>
      <c r="I370" s="138"/>
      <c r="J370" s="138">
        <f>ROUND(I370*H370,2)</f>
        <v>0</v>
      </c>
      <c r="K370" s="135" t="s">
        <v>353</v>
      </c>
      <c r="L370" s="29"/>
      <c r="M370" s="139" t="s">
        <v>1</v>
      </c>
      <c r="N370" s="140" t="s">
        <v>39</v>
      </c>
      <c r="O370" s="141">
        <v>0.76300000000000001</v>
      </c>
      <c r="P370" s="141">
        <f>O370*H370</f>
        <v>2.8994</v>
      </c>
      <c r="Q370" s="141">
        <v>1.9199999999999998E-2</v>
      </c>
      <c r="R370" s="141">
        <f>Q370*H370</f>
        <v>7.2959999999999997E-2</v>
      </c>
      <c r="S370" s="141">
        <v>0</v>
      </c>
      <c r="T370" s="142">
        <f>S370*H370</f>
        <v>0</v>
      </c>
      <c r="AR370" s="143" t="s">
        <v>231</v>
      </c>
      <c r="AT370" s="143" t="s">
        <v>145</v>
      </c>
      <c r="AU370" s="143" t="s">
        <v>85</v>
      </c>
      <c r="AY370" s="17" t="s">
        <v>142</v>
      </c>
      <c r="BE370" s="144">
        <f>IF(N370="základní",J370,0)</f>
        <v>0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7" t="s">
        <v>85</v>
      </c>
      <c r="BK370" s="144">
        <f>ROUND(I370*H370,2)</f>
        <v>0</v>
      </c>
      <c r="BL370" s="17" t="s">
        <v>231</v>
      </c>
      <c r="BM370" s="143" t="s">
        <v>615</v>
      </c>
    </row>
    <row r="371" spans="2:65" s="13" customFormat="1">
      <c r="B371" s="151"/>
      <c r="D371" s="146" t="s">
        <v>156</v>
      </c>
      <c r="E371" s="152" t="s">
        <v>1</v>
      </c>
      <c r="F371" s="153" t="s">
        <v>616</v>
      </c>
      <c r="H371" s="154">
        <v>3.8</v>
      </c>
      <c r="L371" s="151"/>
      <c r="M371" s="155"/>
      <c r="T371" s="156"/>
      <c r="AT371" s="152" t="s">
        <v>156</v>
      </c>
      <c r="AU371" s="152" t="s">
        <v>85</v>
      </c>
      <c r="AV371" s="13" t="s">
        <v>85</v>
      </c>
      <c r="AW371" s="13" t="s">
        <v>30</v>
      </c>
      <c r="AX371" s="13" t="s">
        <v>19</v>
      </c>
      <c r="AY371" s="152" t="s">
        <v>142</v>
      </c>
    </row>
    <row r="372" spans="2:65" s="1" customFormat="1" ht="24.2" customHeight="1">
      <c r="B372" s="132"/>
      <c r="C372" s="133" t="s">
        <v>617</v>
      </c>
      <c r="D372" s="133" t="s">
        <v>145</v>
      </c>
      <c r="E372" s="134" t="s">
        <v>618</v>
      </c>
      <c r="F372" s="135" t="s">
        <v>619</v>
      </c>
      <c r="G372" s="136" t="s">
        <v>280</v>
      </c>
      <c r="H372" s="137">
        <v>7.2999999999999995E-2</v>
      </c>
      <c r="I372" s="138"/>
      <c r="J372" s="138">
        <f>ROUND(I372*H372,2)</f>
        <v>0</v>
      </c>
      <c r="K372" s="135" t="s">
        <v>171</v>
      </c>
      <c r="L372" s="29"/>
      <c r="M372" s="139" t="s">
        <v>1</v>
      </c>
      <c r="N372" s="140" t="s">
        <v>39</v>
      </c>
      <c r="O372" s="141">
        <v>1.375</v>
      </c>
      <c r="P372" s="141">
        <f>O372*H372</f>
        <v>0.10037499999999999</v>
      </c>
      <c r="Q372" s="141">
        <v>0</v>
      </c>
      <c r="R372" s="141">
        <f>Q372*H372</f>
        <v>0</v>
      </c>
      <c r="S372" s="141">
        <v>0</v>
      </c>
      <c r="T372" s="142">
        <f>S372*H372</f>
        <v>0</v>
      </c>
      <c r="AR372" s="143" t="s">
        <v>231</v>
      </c>
      <c r="AT372" s="143" t="s">
        <v>145</v>
      </c>
      <c r="AU372" s="143" t="s">
        <v>85</v>
      </c>
      <c r="AY372" s="17" t="s">
        <v>142</v>
      </c>
      <c r="BE372" s="144">
        <f>IF(N372="základní",J372,0)</f>
        <v>0</v>
      </c>
      <c r="BF372" s="144">
        <f>IF(N372="snížená",J372,0)</f>
        <v>0</v>
      </c>
      <c r="BG372" s="144">
        <f>IF(N372="zákl. přenesená",J372,0)</f>
        <v>0</v>
      </c>
      <c r="BH372" s="144">
        <f>IF(N372="sníž. přenesená",J372,0)</f>
        <v>0</v>
      </c>
      <c r="BI372" s="144">
        <f>IF(N372="nulová",J372,0)</f>
        <v>0</v>
      </c>
      <c r="BJ372" s="17" t="s">
        <v>85</v>
      </c>
      <c r="BK372" s="144">
        <f>ROUND(I372*H372,2)</f>
        <v>0</v>
      </c>
      <c r="BL372" s="17" t="s">
        <v>231</v>
      </c>
      <c r="BM372" s="143" t="s">
        <v>620</v>
      </c>
    </row>
    <row r="373" spans="2:65" s="11" customFormat="1" ht="22.9" customHeight="1">
      <c r="B373" s="121"/>
      <c r="D373" s="122" t="s">
        <v>72</v>
      </c>
      <c r="E373" s="130" t="s">
        <v>621</v>
      </c>
      <c r="F373" s="130" t="s">
        <v>622</v>
      </c>
      <c r="J373" s="131">
        <f>BK373</f>
        <v>0</v>
      </c>
      <c r="L373" s="121"/>
      <c r="M373" s="125"/>
      <c r="P373" s="126">
        <f>SUM(P374:P390)</f>
        <v>5.8334129999999993</v>
      </c>
      <c r="R373" s="126">
        <f>SUM(R374:R390)</f>
        <v>0.67835099999999993</v>
      </c>
      <c r="T373" s="127">
        <f>SUM(T374:T390)</f>
        <v>0</v>
      </c>
      <c r="AR373" s="122" t="s">
        <v>85</v>
      </c>
      <c r="AT373" s="128" t="s">
        <v>72</v>
      </c>
      <c r="AU373" s="128" t="s">
        <v>19</v>
      </c>
      <c r="AY373" s="122" t="s">
        <v>142</v>
      </c>
      <c r="BK373" s="129">
        <f>SUM(BK374:BK390)</f>
        <v>0</v>
      </c>
    </row>
    <row r="374" spans="2:65" s="1" customFormat="1" ht="21.75" customHeight="1">
      <c r="B374" s="132"/>
      <c r="C374" s="133" t="s">
        <v>623</v>
      </c>
      <c r="D374" s="133" t="s">
        <v>145</v>
      </c>
      <c r="E374" s="134" t="s">
        <v>624</v>
      </c>
      <c r="F374" s="135" t="s">
        <v>625</v>
      </c>
      <c r="G374" s="136" t="s">
        <v>154</v>
      </c>
      <c r="H374" s="137">
        <v>17.22</v>
      </c>
      <c r="I374" s="138"/>
      <c r="J374" s="138">
        <f>ROUND(I374*H374,2)</f>
        <v>0</v>
      </c>
      <c r="K374" s="135" t="s">
        <v>1</v>
      </c>
      <c r="L374" s="29"/>
      <c r="M374" s="139" t="s">
        <v>1</v>
      </c>
      <c r="N374" s="140" t="s">
        <v>39</v>
      </c>
      <c r="O374" s="141">
        <v>0</v>
      </c>
      <c r="P374" s="141">
        <f>O374*H374</f>
        <v>0</v>
      </c>
      <c r="Q374" s="141">
        <v>2.5000000000000001E-3</v>
      </c>
      <c r="R374" s="141">
        <f>Q374*H374</f>
        <v>4.3049999999999998E-2</v>
      </c>
      <c r="S374" s="141">
        <v>0</v>
      </c>
      <c r="T374" s="142">
        <f>S374*H374</f>
        <v>0</v>
      </c>
      <c r="AR374" s="143" t="s">
        <v>231</v>
      </c>
      <c r="AT374" s="143" t="s">
        <v>145</v>
      </c>
      <c r="AU374" s="143" t="s">
        <v>85</v>
      </c>
      <c r="AY374" s="17" t="s">
        <v>142</v>
      </c>
      <c r="BE374" s="144">
        <f>IF(N374="základní",J374,0)</f>
        <v>0</v>
      </c>
      <c r="BF374" s="144">
        <f>IF(N374="snížená",J374,0)</f>
        <v>0</v>
      </c>
      <c r="BG374" s="144">
        <f>IF(N374="zákl. přenesená",J374,0)</f>
        <v>0</v>
      </c>
      <c r="BH374" s="144">
        <f>IF(N374="sníž. přenesená",J374,0)</f>
        <v>0</v>
      </c>
      <c r="BI374" s="144">
        <f>IF(N374="nulová",J374,0)</f>
        <v>0</v>
      </c>
      <c r="BJ374" s="17" t="s">
        <v>85</v>
      </c>
      <c r="BK374" s="144">
        <f>ROUND(I374*H374,2)</f>
        <v>0</v>
      </c>
      <c r="BL374" s="17" t="s">
        <v>231</v>
      </c>
      <c r="BM374" s="143" t="s">
        <v>626</v>
      </c>
    </row>
    <row r="375" spans="2:65" s="13" customFormat="1">
      <c r="B375" s="151"/>
      <c r="D375" s="146" t="s">
        <v>156</v>
      </c>
      <c r="E375" s="152" t="s">
        <v>1</v>
      </c>
      <c r="F375" s="153" t="s">
        <v>627</v>
      </c>
      <c r="H375" s="154">
        <v>15.9</v>
      </c>
      <c r="L375" s="151"/>
      <c r="M375" s="155"/>
      <c r="T375" s="156"/>
      <c r="AT375" s="152" t="s">
        <v>156</v>
      </c>
      <c r="AU375" s="152" t="s">
        <v>85</v>
      </c>
      <c r="AV375" s="13" t="s">
        <v>85</v>
      </c>
      <c r="AW375" s="13" t="s">
        <v>30</v>
      </c>
      <c r="AX375" s="13" t="s">
        <v>73</v>
      </c>
      <c r="AY375" s="152" t="s">
        <v>142</v>
      </c>
    </row>
    <row r="376" spans="2:65" s="12" customFormat="1">
      <c r="B376" s="145"/>
      <c r="D376" s="146" t="s">
        <v>156</v>
      </c>
      <c r="E376" s="147" t="s">
        <v>1</v>
      </c>
      <c r="F376" s="148" t="s">
        <v>628</v>
      </c>
      <c r="H376" s="147" t="s">
        <v>1</v>
      </c>
      <c r="L376" s="145"/>
      <c r="M376" s="149"/>
      <c r="T376" s="150"/>
      <c r="AT376" s="147" t="s">
        <v>156</v>
      </c>
      <c r="AU376" s="147" t="s">
        <v>85</v>
      </c>
      <c r="AV376" s="12" t="s">
        <v>19</v>
      </c>
      <c r="AW376" s="12" t="s">
        <v>30</v>
      </c>
      <c r="AX376" s="12" t="s">
        <v>73</v>
      </c>
      <c r="AY376" s="147" t="s">
        <v>142</v>
      </c>
    </row>
    <row r="377" spans="2:65" s="13" customFormat="1">
      <c r="B377" s="151"/>
      <c r="D377" s="146" t="s">
        <v>156</v>
      </c>
      <c r="E377" s="152" t="s">
        <v>1</v>
      </c>
      <c r="F377" s="153" t="s">
        <v>629</v>
      </c>
      <c r="H377" s="154">
        <v>1.32</v>
      </c>
      <c r="L377" s="151"/>
      <c r="M377" s="155"/>
      <c r="T377" s="156"/>
      <c r="AT377" s="152" t="s">
        <v>156</v>
      </c>
      <c r="AU377" s="152" t="s">
        <v>85</v>
      </c>
      <c r="AV377" s="13" t="s">
        <v>85</v>
      </c>
      <c r="AW377" s="13" t="s">
        <v>30</v>
      </c>
      <c r="AX377" s="13" t="s">
        <v>73</v>
      </c>
      <c r="AY377" s="152" t="s">
        <v>142</v>
      </c>
    </row>
    <row r="378" spans="2:65" s="14" customFormat="1">
      <c r="B378" s="157"/>
      <c r="D378" s="146" t="s">
        <v>156</v>
      </c>
      <c r="E378" s="158" t="s">
        <v>1</v>
      </c>
      <c r="F378" s="159" t="s">
        <v>160</v>
      </c>
      <c r="H378" s="160">
        <v>17.22</v>
      </c>
      <c r="L378" s="157"/>
      <c r="M378" s="161"/>
      <c r="T378" s="162"/>
      <c r="AT378" s="158" t="s">
        <v>156</v>
      </c>
      <c r="AU378" s="158" t="s">
        <v>85</v>
      </c>
      <c r="AV378" s="14" t="s">
        <v>150</v>
      </c>
      <c r="AW378" s="14" t="s">
        <v>30</v>
      </c>
      <c r="AX378" s="14" t="s">
        <v>19</v>
      </c>
      <c r="AY378" s="158" t="s">
        <v>142</v>
      </c>
    </row>
    <row r="379" spans="2:65" s="1" customFormat="1" ht="16.5" customHeight="1">
      <c r="B379" s="132"/>
      <c r="C379" s="133" t="s">
        <v>630</v>
      </c>
      <c r="D379" s="133" t="s">
        <v>145</v>
      </c>
      <c r="E379" s="134" t="s">
        <v>631</v>
      </c>
      <c r="F379" s="135" t="s">
        <v>632</v>
      </c>
      <c r="G379" s="136" t="s">
        <v>154</v>
      </c>
      <c r="H379" s="137">
        <v>17.736999999999998</v>
      </c>
      <c r="I379" s="138"/>
      <c r="J379" s="138">
        <f>ROUND(I379*H379,2)</f>
        <v>0</v>
      </c>
      <c r="K379" s="135" t="s">
        <v>1</v>
      </c>
      <c r="L379" s="29"/>
      <c r="M379" s="139" t="s">
        <v>1</v>
      </c>
      <c r="N379" s="140" t="s">
        <v>39</v>
      </c>
      <c r="O379" s="141">
        <v>0</v>
      </c>
      <c r="P379" s="141">
        <f>O379*H379</f>
        <v>0</v>
      </c>
      <c r="Q379" s="141">
        <v>2.5000000000000001E-2</v>
      </c>
      <c r="R379" s="141">
        <f>Q379*H379</f>
        <v>0.44342499999999996</v>
      </c>
      <c r="S379" s="141">
        <v>0</v>
      </c>
      <c r="T379" s="142">
        <f>S379*H379</f>
        <v>0</v>
      </c>
      <c r="AR379" s="143" t="s">
        <v>231</v>
      </c>
      <c r="AT379" s="143" t="s">
        <v>145</v>
      </c>
      <c r="AU379" s="143" t="s">
        <v>85</v>
      </c>
      <c r="AY379" s="17" t="s">
        <v>142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7" t="s">
        <v>85</v>
      </c>
      <c r="BK379" s="144">
        <f>ROUND(I379*H379,2)</f>
        <v>0</v>
      </c>
      <c r="BL379" s="17" t="s">
        <v>231</v>
      </c>
      <c r="BM379" s="143" t="s">
        <v>633</v>
      </c>
    </row>
    <row r="380" spans="2:65" s="13" customFormat="1">
      <c r="B380" s="151"/>
      <c r="D380" s="146" t="s">
        <v>156</v>
      </c>
      <c r="E380" s="152" t="s">
        <v>1</v>
      </c>
      <c r="F380" s="153" t="s">
        <v>634</v>
      </c>
      <c r="H380" s="154">
        <v>17.736999999999998</v>
      </c>
      <c r="L380" s="151"/>
      <c r="M380" s="155"/>
      <c r="T380" s="156"/>
      <c r="AT380" s="152" t="s">
        <v>156</v>
      </c>
      <c r="AU380" s="152" t="s">
        <v>85</v>
      </c>
      <c r="AV380" s="13" t="s">
        <v>85</v>
      </c>
      <c r="AW380" s="13" t="s">
        <v>30</v>
      </c>
      <c r="AX380" s="13" t="s">
        <v>73</v>
      </c>
      <c r="AY380" s="152" t="s">
        <v>142</v>
      </c>
    </row>
    <row r="381" spans="2:65" s="14" customFormat="1">
      <c r="B381" s="157"/>
      <c r="D381" s="146" t="s">
        <v>156</v>
      </c>
      <c r="E381" s="158" t="s">
        <v>1</v>
      </c>
      <c r="F381" s="159" t="s">
        <v>160</v>
      </c>
      <c r="H381" s="160">
        <v>17.736999999999998</v>
      </c>
      <c r="L381" s="157"/>
      <c r="M381" s="161"/>
      <c r="T381" s="162"/>
      <c r="AT381" s="158" t="s">
        <v>156</v>
      </c>
      <c r="AU381" s="158" t="s">
        <v>85</v>
      </c>
      <c r="AV381" s="14" t="s">
        <v>150</v>
      </c>
      <c r="AW381" s="14" t="s">
        <v>30</v>
      </c>
      <c r="AX381" s="14" t="s">
        <v>19</v>
      </c>
      <c r="AY381" s="158" t="s">
        <v>142</v>
      </c>
    </row>
    <row r="382" spans="2:65" s="1" customFormat="1" ht="24.2" customHeight="1">
      <c r="B382" s="132"/>
      <c r="C382" s="133" t="s">
        <v>635</v>
      </c>
      <c r="D382" s="133" t="s">
        <v>145</v>
      </c>
      <c r="E382" s="134" t="s">
        <v>636</v>
      </c>
      <c r="F382" s="135" t="s">
        <v>637</v>
      </c>
      <c r="G382" s="136" t="s">
        <v>154</v>
      </c>
      <c r="H382" s="137">
        <v>17.736999999999998</v>
      </c>
      <c r="I382" s="138"/>
      <c r="J382" s="138">
        <f>ROUND(I382*H382,2)</f>
        <v>0</v>
      </c>
      <c r="K382" s="135" t="s">
        <v>561</v>
      </c>
      <c r="L382" s="29"/>
      <c r="M382" s="139" t="s">
        <v>1</v>
      </c>
      <c r="N382" s="140" t="s">
        <v>39</v>
      </c>
      <c r="O382" s="141">
        <v>0.13</v>
      </c>
      <c r="P382" s="141">
        <f>O382*H382</f>
        <v>2.3058099999999997</v>
      </c>
      <c r="Q382" s="141">
        <v>0</v>
      </c>
      <c r="R382" s="141">
        <f>Q382*H382</f>
        <v>0</v>
      </c>
      <c r="S382" s="141">
        <v>0</v>
      </c>
      <c r="T382" s="142">
        <f>S382*H382</f>
        <v>0</v>
      </c>
      <c r="AR382" s="143" t="s">
        <v>231</v>
      </c>
      <c r="AT382" s="143" t="s">
        <v>145</v>
      </c>
      <c r="AU382" s="143" t="s">
        <v>85</v>
      </c>
      <c r="AY382" s="17" t="s">
        <v>142</v>
      </c>
      <c r="BE382" s="144">
        <f>IF(N382="základní",J382,0)</f>
        <v>0</v>
      </c>
      <c r="BF382" s="144">
        <f>IF(N382="snížená",J382,0)</f>
        <v>0</v>
      </c>
      <c r="BG382" s="144">
        <f>IF(N382="zákl. přenesená",J382,0)</f>
        <v>0</v>
      </c>
      <c r="BH382" s="144">
        <f>IF(N382="sníž. přenesená",J382,0)</f>
        <v>0</v>
      </c>
      <c r="BI382" s="144">
        <f>IF(N382="nulová",J382,0)</f>
        <v>0</v>
      </c>
      <c r="BJ382" s="17" t="s">
        <v>85</v>
      </c>
      <c r="BK382" s="144">
        <f>ROUND(I382*H382,2)</f>
        <v>0</v>
      </c>
      <c r="BL382" s="17" t="s">
        <v>231</v>
      </c>
      <c r="BM382" s="143" t="s">
        <v>638</v>
      </c>
    </row>
    <row r="383" spans="2:65" s="1" customFormat="1" ht="24.2" customHeight="1">
      <c r="B383" s="132"/>
      <c r="C383" s="133" t="s">
        <v>639</v>
      </c>
      <c r="D383" s="133" t="s">
        <v>145</v>
      </c>
      <c r="E383" s="134" t="s">
        <v>640</v>
      </c>
      <c r="F383" s="135" t="s">
        <v>641</v>
      </c>
      <c r="G383" s="136" t="s">
        <v>154</v>
      </c>
      <c r="H383" s="137">
        <v>17.736999999999998</v>
      </c>
      <c r="I383" s="138"/>
      <c r="J383" s="138">
        <f>ROUND(I383*H383,2)</f>
        <v>0</v>
      </c>
      <c r="K383" s="135" t="s">
        <v>353</v>
      </c>
      <c r="L383" s="29"/>
      <c r="M383" s="139" t="s">
        <v>1</v>
      </c>
      <c r="N383" s="140" t="s">
        <v>39</v>
      </c>
      <c r="O383" s="141">
        <v>0.14899999999999999</v>
      </c>
      <c r="P383" s="141">
        <f>O383*H383</f>
        <v>2.6428129999999999</v>
      </c>
      <c r="Q383" s="141">
        <v>8.0000000000000002E-3</v>
      </c>
      <c r="R383" s="141">
        <f>Q383*H383</f>
        <v>0.14189599999999999</v>
      </c>
      <c r="S383" s="141">
        <v>0</v>
      </c>
      <c r="T383" s="142">
        <f>S383*H383</f>
        <v>0</v>
      </c>
      <c r="AR383" s="143" t="s">
        <v>231</v>
      </c>
      <c r="AT383" s="143" t="s">
        <v>145</v>
      </c>
      <c r="AU383" s="143" t="s">
        <v>85</v>
      </c>
      <c r="AY383" s="17" t="s">
        <v>142</v>
      </c>
      <c r="BE383" s="144">
        <f>IF(N383="základní",J383,0)</f>
        <v>0</v>
      </c>
      <c r="BF383" s="144">
        <f>IF(N383="snížená",J383,0)</f>
        <v>0</v>
      </c>
      <c r="BG383" s="144">
        <f>IF(N383="zákl. přenesená",J383,0)</f>
        <v>0</v>
      </c>
      <c r="BH383" s="144">
        <f>IF(N383="sníž. přenesená",J383,0)</f>
        <v>0</v>
      </c>
      <c r="BI383" s="144">
        <f>IF(N383="nulová",J383,0)</f>
        <v>0</v>
      </c>
      <c r="BJ383" s="17" t="s">
        <v>85</v>
      </c>
      <c r="BK383" s="144">
        <f>ROUND(I383*H383,2)</f>
        <v>0</v>
      </c>
      <c r="BL383" s="17" t="s">
        <v>231</v>
      </c>
      <c r="BM383" s="143" t="s">
        <v>642</v>
      </c>
    </row>
    <row r="384" spans="2:65" s="1" customFormat="1" ht="24.2" customHeight="1">
      <c r="B384" s="132"/>
      <c r="C384" s="133" t="s">
        <v>247</v>
      </c>
      <c r="D384" s="133" t="s">
        <v>145</v>
      </c>
      <c r="E384" s="134" t="s">
        <v>643</v>
      </c>
      <c r="F384" s="135" t="s">
        <v>644</v>
      </c>
      <c r="G384" s="136" t="s">
        <v>239</v>
      </c>
      <c r="H384" s="137">
        <v>23.8</v>
      </c>
      <c r="I384" s="138"/>
      <c r="J384" s="138">
        <f>ROUND(I384*H384,2)</f>
        <v>0</v>
      </c>
      <c r="K384" s="135" t="s">
        <v>1</v>
      </c>
      <c r="L384" s="29"/>
      <c r="M384" s="139" t="s">
        <v>1</v>
      </c>
      <c r="N384" s="140" t="s">
        <v>39</v>
      </c>
      <c r="O384" s="141">
        <v>0</v>
      </c>
      <c r="P384" s="141">
        <f>O384*H384</f>
        <v>0</v>
      </c>
      <c r="Q384" s="141">
        <v>1E-3</v>
      </c>
      <c r="R384" s="141">
        <f>Q384*H384</f>
        <v>2.3800000000000002E-2</v>
      </c>
      <c r="S384" s="141">
        <v>0</v>
      </c>
      <c r="T384" s="142">
        <f>S384*H384</f>
        <v>0</v>
      </c>
      <c r="AR384" s="143" t="s">
        <v>231</v>
      </c>
      <c r="AT384" s="143" t="s">
        <v>145</v>
      </c>
      <c r="AU384" s="143" t="s">
        <v>85</v>
      </c>
      <c r="AY384" s="17" t="s">
        <v>142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7" t="s">
        <v>85</v>
      </c>
      <c r="BK384" s="144">
        <f>ROUND(I384*H384,2)</f>
        <v>0</v>
      </c>
      <c r="BL384" s="17" t="s">
        <v>231</v>
      </c>
      <c r="BM384" s="143" t="s">
        <v>645</v>
      </c>
    </row>
    <row r="385" spans="2:65" s="13" customFormat="1">
      <c r="B385" s="151"/>
      <c r="D385" s="146" t="s">
        <v>156</v>
      </c>
      <c r="E385" s="152" t="s">
        <v>1</v>
      </c>
      <c r="F385" s="153" t="s">
        <v>646</v>
      </c>
      <c r="H385" s="154">
        <v>16</v>
      </c>
      <c r="L385" s="151"/>
      <c r="M385" s="155"/>
      <c r="T385" s="156"/>
      <c r="AT385" s="152" t="s">
        <v>156</v>
      </c>
      <c r="AU385" s="152" t="s">
        <v>85</v>
      </c>
      <c r="AV385" s="13" t="s">
        <v>85</v>
      </c>
      <c r="AW385" s="13" t="s">
        <v>30</v>
      </c>
      <c r="AX385" s="13" t="s">
        <v>73</v>
      </c>
      <c r="AY385" s="152" t="s">
        <v>142</v>
      </c>
    </row>
    <row r="386" spans="2:65" s="13" customFormat="1">
      <c r="B386" s="151"/>
      <c r="D386" s="146" t="s">
        <v>156</v>
      </c>
      <c r="E386" s="152" t="s">
        <v>1</v>
      </c>
      <c r="F386" s="153" t="s">
        <v>647</v>
      </c>
      <c r="H386" s="154">
        <v>7.8</v>
      </c>
      <c r="L386" s="151"/>
      <c r="M386" s="155"/>
      <c r="T386" s="156"/>
      <c r="AT386" s="152" t="s">
        <v>156</v>
      </c>
      <c r="AU386" s="152" t="s">
        <v>85</v>
      </c>
      <c r="AV386" s="13" t="s">
        <v>85</v>
      </c>
      <c r="AW386" s="13" t="s">
        <v>30</v>
      </c>
      <c r="AX386" s="13" t="s">
        <v>73</v>
      </c>
      <c r="AY386" s="152" t="s">
        <v>142</v>
      </c>
    </row>
    <row r="387" spans="2:65" s="14" customFormat="1">
      <c r="B387" s="157"/>
      <c r="D387" s="146" t="s">
        <v>156</v>
      </c>
      <c r="E387" s="158" t="s">
        <v>1</v>
      </c>
      <c r="F387" s="159" t="s">
        <v>160</v>
      </c>
      <c r="H387" s="160">
        <v>23.8</v>
      </c>
      <c r="L387" s="157"/>
      <c r="M387" s="161"/>
      <c r="T387" s="162"/>
      <c r="AT387" s="158" t="s">
        <v>156</v>
      </c>
      <c r="AU387" s="158" t="s">
        <v>85</v>
      </c>
      <c r="AV387" s="14" t="s">
        <v>150</v>
      </c>
      <c r="AW387" s="14" t="s">
        <v>30</v>
      </c>
      <c r="AX387" s="14" t="s">
        <v>19</v>
      </c>
      <c r="AY387" s="158" t="s">
        <v>142</v>
      </c>
    </row>
    <row r="388" spans="2:65" s="1" customFormat="1" ht="16.5" customHeight="1">
      <c r="B388" s="132"/>
      <c r="C388" s="133" t="s">
        <v>648</v>
      </c>
      <c r="D388" s="133" t="s">
        <v>145</v>
      </c>
      <c r="E388" s="134" t="s">
        <v>649</v>
      </c>
      <c r="F388" s="135" t="s">
        <v>650</v>
      </c>
      <c r="G388" s="136" t="s">
        <v>239</v>
      </c>
      <c r="H388" s="137">
        <v>26.18</v>
      </c>
      <c r="I388" s="138"/>
      <c r="J388" s="138">
        <f>ROUND(I388*H388,2)</f>
        <v>0</v>
      </c>
      <c r="K388" s="135" t="s">
        <v>1</v>
      </c>
      <c r="L388" s="29"/>
      <c r="M388" s="139" t="s">
        <v>1</v>
      </c>
      <c r="N388" s="140" t="s">
        <v>39</v>
      </c>
      <c r="O388" s="141">
        <v>0</v>
      </c>
      <c r="P388" s="141">
        <f>O388*H388</f>
        <v>0</v>
      </c>
      <c r="Q388" s="141">
        <v>1E-3</v>
      </c>
      <c r="R388" s="141">
        <f>Q388*H388</f>
        <v>2.6180000000000002E-2</v>
      </c>
      <c r="S388" s="141">
        <v>0</v>
      </c>
      <c r="T388" s="142">
        <f>S388*H388</f>
        <v>0</v>
      </c>
      <c r="AR388" s="143" t="s">
        <v>231</v>
      </c>
      <c r="AT388" s="143" t="s">
        <v>145</v>
      </c>
      <c r="AU388" s="143" t="s">
        <v>85</v>
      </c>
      <c r="AY388" s="17" t="s">
        <v>142</v>
      </c>
      <c r="BE388" s="144">
        <f>IF(N388="základní",J388,0)</f>
        <v>0</v>
      </c>
      <c r="BF388" s="144">
        <f>IF(N388="snížená",J388,0)</f>
        <v>0</v>
      </c>
      <c r="BG388" s="144">
        <f>IF(N388="zákl. přenesená",J388,0)</f>
        <v>0</v>
      </c>
      <c r="BH388" s="144">
        <f>IF(N388="sníž. přenesená",J388,0)</f>
        <v>0</v>
      </c>
      <c r="BI388" s="144">
        <f>IF(N388="nulová",J388,0)</f>
        <v>0</v>
      </c>
      <c r="BJ388" s="17" t="s">
        <v>85</v>
      </c>
      <c r="BK388" s="144">
        <f>ROUND(I388*H388,2)</f>
        <v>0</v>
      </c>
      <c r="BL388" s="17" t="s">
        <v>231</v>
      </c>
      <c r="BM388" s="143" t="s">
        <v>651</v>
      </c>
    </row>
    <row r="389" spans="2:65" s="13" customFormat="1">
      <c r="B389" s="151"/>
      <c r="D389" s="146" t="s">
        <v>156</v>
      </c>
      <c r="F389" s="153" t="s">
        <v>652</v>
      </c>
      <c r="H389" s="154">
        <v>26.18</v>
      </c>
      <c r="L389" s="151"/>
      <c r="M389" s="155"/>
      <c r="T389" s="156"/>
      <c r="AT389" s="152" t="s">
        <v>156</v>
      </c>
      <c r="AU389" s="152" t="s">
        <v>85</v>
      </c>
      <c r="AV389" s="13" t="s">
        <v>85</v>
      </c>
      <c r="AW389" s="13" t="s">
        <v>3</v>
      </c>
      <c r="AX389" s="13" t="s">
        <v>19</v>
      </c>
      <c r="AY389" s="152" t="s">
        <v>142</v>
      </c>
    </row>
    <row r="390" spans="2:65" s="1" customFormat="1" ht="24.2" customHeight="1">
      <c r="B390" s="132"/>
      <c r="C390" s="133" t="s">
        <v>255</v>
      </c>
      <c r="D390" s="133" t="s">
        <v>145</v>
      </c>
      <c r="E390" s="134" t="s">
        <v>653</v>
      </c>
      <c r="F390" s="135" t="s">
        <v>654</v>
      </c>
      <c r="G390" s="136" t="s">
        <v>280</v>
      </c>
      <c r="H390" s="137">
        <v>0.67800000000000005</v>
      </c>
      <c r="I390" s="138"/>
      <c r="J390" s="138">
        <f>ROUND(I390*H390,2)</f>
        <v>0</v>
      </c>
      <c r="K390" s="135" t="s">
        <v>171</v>
      </c>
      <c r="L390" s="29"/>
      <c r="M390" s="139" t="s">
        <v>1</v>
      </c>
      <c r="N390" s="140" t="s">
        <v>39</v>
      </c>
      <c r="O390" s="141">
        <v>1.3049999999999999</v>
      </c>
      <c r="P390" s="141">
        <f>O390*H390</f>
        <v>0.88478999999999997</v>
      </c>
      <c r="Q390" s="141">
        <v>0</v>
      </c>
      <c r="R390" s="141">
        <f>Q390*H390</f>
        <v>0</v>
      </c>
      <c r="S390" s="141">
        <v>0</v>
      </c>
      <c r="T390" s="142">
        <f>S390*H390</f>
        <v>0</v>
      </c>
      <c r="AR390" s="143" t="s">
        <v>231</v>
      </c>
      <c r="AT390" s="143" t="s">
        <v>145</v>
      </c>
      <c r="AU390" s="143" t="s">
        <v>85</v>
      </c>
      <c r="AY390" s="17" t="s">
        <v>142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7" t="s">
        <v>85</v>
      </c>
      <c r="BK390" s="144">
        <f>ROUND(I390*H390,2)</f>
        <v>0</v>
      </c>
      <c r="BL390" s="17" t="s">
        <v>231</v>
      </c>
      <c r="BM390" s="143" t="s">
        <v>655</v>
      </c>
    </row>
    <row r="391" spans="2:65" s="11" customFormat="1" ht="22.9" customHeight="1">
      <c r="B391" s="121"/>
      <c r="D391" s="122" t="s">
        <v>72</v>
      </c>
      <c r="E391" s="130" t="s">
        <v>656</v>
      </c>
      <c r="F391" s="130" t="s">
        <v>657</v>
      </c>
      <c r="J391" s="131">
        <f>BK391</f>
        <v>0</v>
      </c>
      <c r="L391" s="121"/>
      <c r="M391" s="125"/>
      <c r="P391" s="126">
        <f>SUM(P392:P400)</f>
        <v>0.68254999999999999</v>
      </c>
      <c r="R391" s="126">
        <f>SUM(R392:R400)</f>
        <v>2.8667100000000002E-3</v>
      </c>
      <c r="T391" s="127">
        <f>SUM(T392:T400)</f>
        <v>0</v>
      </c>
      <c r="AR391" s="122" t="s">
        <v>85</v>
      </c>
      <c r="AT391" s="128" t="s">
        <v>72</v>
      </c>
      <c r="AU391" s="128" t="s">
        <v>19</v>
      </c>
      <c r="AY391" s="122" t="s">
        <v>142</v>
      </c>
      <c r="BK391" s="129">
        <f>SUM(BK392:BK400)</f>
        <v>0</v>
      </c>
    </row>
    <row r="392" spans="2:65" s="1" customFormat="1" ht="21.75" customHeight="1">
      <c r="B392" s="132"/>
      <c r="C392" s="133" t="s">
        <v>264</v>
      </c>
      <c r="D392" s="133" t="s">
        <v>145</v>
      </c>
      <c r="E392" s="134" t="s">
        <v>658</v>
      </c>
      <c r="F392" s="135" t="s">
        <v>659</v>
      </c>
      <c r="G392" s="136" t="s">
        <v>148</v>
      </c>
      <c r="H392" s="137">
        <v>1</v>
      </c>
      <c r="I392" s="138"/>
      <c r="J392" s="138">
        <f>ROUND(I392*H392,2)</f>
        <v>0</v>
      </c>
      <c r="K392" s="135" t="s">
        <v>1</v>
      </c>
      <c r="L392" s="29"/>
      <c r="M392" s="139" t="s">
        <v>1</v>
      </c>
      <c r="N392" s="140" t="s">
        <v>39</v>
      </c>
      <c r="O392" s="141">
        <v>0</v>
      </c>
      <c r="P392" s="141">
        <f>O392*H392</f>
        <v>0</v>
      </c>
      <c r="Q392" s="141">
        <v>0</v>
      </c>
      <c r="R392" s="141">
        <f>Q392*H392</f>
        <v>0</v>
      </c>
      <c r="S392" s="141">
        <v>0</v>
      </c>
      <c r="T392" s="142">
        <f>S392*H392</f>
        <v>0</v>
      </c>
      <c r="AR392" s="143" t="s">
        <v>231</v>
      </c>
      <c r="AT392" s="143" t="s">
        <v>145</v>
      </c>
      <c r="AU392" s="143" t="s">
        <v>85</v>
      </c>
      <c r="AY392" s="17" t="s">
        <v>142</v>
      </c>
      <c r="BE392" s="144">
        <f>IF(N392="základní",J392,0)</f>
        <v>0</v>
      </c>
      <c r="BF392" s="144">
        <f>IF(N392="snížená",J392,0)</f>
        <v>0</v>
      </c>
      <c r="BG392" s="144">
        <f>IF(N392="zákl. přenesená",J392,0)</f>
        <v>0</v>
      </c>
      <c r="BH392" s="144">
        <f>IF(N392="sníž. přenesená",J392,0)</f>
        <v>0</v>
      </c>
      <c r="BI392" s="144">
        <f>IF(N392="nulová",J392,0)</f>
        <v>0</v>
      </c>
      <c r="BJ392" s="17" t="s">
        <v>85</v>
      </c>
      <c r="BK392" s="144">
        <f>ROUND(I392*H392,2)</f>
        <v>0</v>
      </c>
      <c r="BL392" s="17" t="s">
        <v>231</v>
      </c>
      <c r="BM392" s="143" t="s">
        <v>660</v>
      </c>
    </row>
    <row r="393" spans="2:65" s="1" customFormat="1" ht="33" customHeight="1">
      <c r="B393" s="132"/>
      <c r="C393" s="133" t="s">
        <v>661</v>
      </c>
      <c r="D393" s="133" t="s">
        <v>145</v>
      </c>
      <c r="E393" s="134" t="s">
        <v>662</v>
      </c>
      <c r="F393" s="135" t="s">
        <v>663</v>
      </c>
      <c r="G393" s="136" t="s">
        <v>148</v>
      </c>
      <c r="H393" s="137">
        <v>34</v>
      </c>
      <c r="I393" s="138"/>
      <c r="J393" s="138">
        <f>ROUND(I393*H393,2)</f>
        <v>0</v>
      </c>
      <c r="K393" s="135" t="s">
        <v>1</v>
      </c>
      <c r="L393" s="29"/>
      <c r="M393" s="139" t="s">
        <v>1</v>
      </c>
      <c r="N393" s="140" t="s">
        <v>39</v>
      </c>
      <c r="O393" s="141">
        <v>0</v>
      </c>
      <c r="P393" s="141">
        <f>O393*H393</f>
        <v>0</v>
      </c>
      <c r="Q393" s="141">
        <v>0</v>
      </c>
      <c r="R393" s="141">
        <f>Q393*H393</f>
        <v>0</v>
      </c>
      <c r="S393" s="141">
        <v>0</v>
      </c>
      <c r="T393" s="142">
        <f>S393*H393</f>
        <v>0</v>
      </c>
      <c r="AR393" s="143" t="s">
        <v>231</v>
      </c>
      <c r="AT393" s="143" t="s">
        <v>145</v>
      </c>
      <c r="AU393" s="143" t="s">
        <v>85</v>
      </c>
      <c r="AY393" s="17" t="s">
        <v>142</v>
      </c>
      <c r="BE393" s="144">
        <f>IF(N393="základní",J393,0)</f>
        <v>0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7" t="s">
        <v>85</v>
      </c>
      <c r="BK393" s="144">
        <f>ROUND(I393*H393,2)</f>
        <v>0</v>
      </c>
      <c r="BL393" s="17" t="s">
        <v>231</v>
      </c>
      <c r="BM393" s="143" t="s">
        <v>664</v>
      </c>
    </row>
    <row r="394" spans="2:65" s="1" customFormat="1" ht="24.2" customHeight="1">
      <c r="B394" s="132"/>
      <c r="C394" s="133" t="s">
        <v>275</v>
      </c>
      <c r="D394" s="133" t="s">
        <v>145</v>
      </c>
      <c r="E394" s="134" t="s">
        <v>665</v>
      </c>
      <c r="F394" s="135" t="s">
        <v>666</v>
      </c>
      <c r="G394" s="136" t="s">
        <v>154</v>
      </c>
      <c r="H394" s="137">
        <v>13.651</v>
      </c>
      <c r="I394" s="138"/>
      <c r="J394" s="138">
        <f>ROUND(I394*H394,2)</f>
        <v>0</v>
      </c>
      <c r="K394" s="135" t="s">
        <v>353</v>
      </c>
      <c r="L394" s="29"/>
      <c r="M394" s="139" t="s">
        <v>1</v>
      </c>
      <c r="N394" s="140" t="s">
        <v>39</v>
      </c>
      <c r="O394" s="141">
        <v>0.05</v>
      </c>
      <c r="P394" s="141">
        <f>O394*H394</f>
        <v>0.68254999999999999</v>
      </c>
      <c r="Q394" s="141">
        <v>2.1000000000000001E-4</v>
      </c>
      <c r="R394" s="141">
        <f>Q394*H394</f>
        <v>2.8667100000000002E-3</v>
      </c>
      <c r="S394" s="141">
        <v>0</v>
      </c>
      <c r="T394" s="142">
        <f>S394*H394</f>
        <v>0</v>
      </c>
      <c r="AR394" s="143" t="s">
        <v>231</v>
      </c>
      <c r="AT394" s="143" t="s">
        <v>145</v>
      </c>
      <c r="AU394" s="143" t="s">
        <v>85</v>
      </c>
      <c r="AY394" s="17" t="s">
        <v>142</v>
      </c>
      <c r="BE394" s="144">
        <f>IF(N394="základní",J394,0)</f>
        <v>0</v>
      </c>
      <c r="BF394" s="144">
        <f>IF(N394="snížená",J394,0)</f>
        <v>0</v>
      </c>
      <c r="BG394" s="144">
        <f>IF(N394="zákl. přenesená",J394,0)</f>
        <v>0</v>
      </c>
      <c r="BH394" s="144">
        <f>IF(N394="sníž. přenesená",J394,0)</f>
        <v>0</v>
      </c>
      <c r="BI394" s="144">
        <f>IF(N394="nulová",J394,0)</f>
        <v>0</v>
      </c>
      <c r="BJ394" s="17" t="s">
        <v>85</v>
      </c>
      <c r="BK394" s="144">
        <f>ROUND(I394*H394,2)</f>
        <v>0</v>
      </c>
      <c r="BL394" s="17" t="s">
        <v>231</v>
      </c>
      <c r="BM394" s="143" t="s">
        <v>667</v>
      </c>
    </row>
    <row r="395" spans="2:65" s="12" customFormat="1">
      <c r="B395" s="145"/>
      <c r="D395" s="146" t="s">
        <v>156</v>
      </c>
      <c r="E395" s="147" t="s">
        <v>1</v>
      </c>
      <c r="F395" s="148" t="s">
        <v>668</v>
      </c>
      <c r="H395" s="147" t="s">
        <v>1</v>
      </c>
      <c r="L395" s="145"/>
      <c r="M395" s="149"/>
      <c r="T395" s="150"/>
      <c r="AT395" s="147" t="s">
        <v>156</v>
      </c>
      <c r="AU395" s="147" t="s">
        <v>85</v>
      </c>
      <c r="AV395" s="12" t="s">
        <v>19</v>
      </c>
      <c r="AW395" s="12" t="s">
        <v>30</v>
      </c>
      <c r="AX395" s="12" t="s">
        <v>73</v>
      </c>
      <c r="AY395" s="147" t="s">
        <v>142</v>
      </c>
    </row>
    <row r="396" spans="2:65" s="13" customFormat="1">
      <c r="B396" s="151"/>
      <c r="D396" s="146" t="s">
        <v>156</v>
      </c>
      <c r="E396" s="152" t="s">
        <v>1</v>
      </c>
      <c r="F396" s="153" t="s">
        <v>669</v>
      </c>
      <c r="H396" s="154">
        <v>4.6879999999999997</v>
      </c>
      <c r="L396" s="151"/>
      <c r="M396" s="155"/>
      <c r="T396" s="156"/>
      <c r="AT396" s="152" t="s">
        <v>156</v>
      </c>
      <c r="AU396" s="152" t="s">
        <v>85</v>
      </c>
      <c r="AV396" s="13" t="s">
        <v>85</v>
      </c>
      <c r="AW396" s="13" t="s">
        <v>30</v>
      </c>
      <c r="AX396" s="13" t="s">
        <v>73</v>
      </c>
      <c r="AY396" s="152" t="s">
        <v>142</v>
      </c>
    </row>
    <row r="397" spans="2:65" s="12" customFormat="1">
      <c r="B397" s="145"/>
      <c r="D397" s="146" t="s">
        <v>156</v>
      </c>
      <c r="E397" s="147" t="s">
        <v>1</v>
      </c>
      <c r="F397" s="148" t="s">
        <v>670</v>
      </c>
      <c r="H397" s="147" t="s">
        <v>1</v>
      </c>
      <c r="L397" s="145"/>
      <c r="M397" s="149"/>
      <c r="T397" s="150"/>
      <c r="AT397" s="147" t="s">
        <v>156</v>
      </c>
      <c r="AU397" s="147" t="s">
        <v>85</v>
      </c>
      <c r="AV397" s="12" t="s">
        <v>19</v>
      </c>
      <c r="AW397" s="12" t="s">
        <v>30</v>
      </c>
      <c r="AX397" s="12" t="s">
        <v>73</v>
      </c>
      <c r="AY397" s="147" t="s">
        <v>142</v>
      </c>
    </row>
    <row r="398" spans="2:65" s="13" customFormat="1">
      <c r="B398" s="151"/>
      <c r="D398" s="146" t="s">
        <v>156</v>
      </c>
      <c r="E398" s="152" t="s">
        <v>1</v>
      </c>
      <c r="F398" s="153" t="s">
        <v>671</v>
      </c>
      <c r="H398" s="154">
        <v>3.9630000000000001</v>
      </c>
      <c r="L398" s="151"/>
      <c r="M398" s="155"/>
      <c r="T398" s="156"/>
      <c r="AT398" s="152" t="s">
        <v>156</v>
      </c>
      <c r="AU398" s="152" t="s">
        <v>85</v>
      </c>
      <c r="AV398" s="13" t="s">
        <v>85</v>
      </c>
      <c r="AW398" s="13" t="s">
        <v>30</v>
      </c>
      <c r="AX398" s="13" t="s">
        <v>73</v>
      </c>
      <c r="AY398" s="152" t="s">
        <v>142</v>
      </c>
    </row>
    <row r="399" spans="2:65" s="13" customFormat="1">
      <c r="B399" s="151"/>
      <c r="D399" s="146" t="s">
        <v>156</v>
      </c>
      <c r="E399" s="152" t="s">
        <v>1</v>
      </c>
      <c r="F399" s="153" t="s">
        <v>177</v>
      </c>
      <c r="H399" s="154">
        <v>5</v>
      </c>
      <c r="L399" s="151"/>
      <c r="M399" s="155"/>
      <c r="T399" s="156"/>
      <c r="AT399" s="152" t="s">
        <v>156</v>
      </c>
      <c r="AU399" s="152" t="s">
        <v>85</v>
      </c>
      <c r="AV399" s="13" t="s">
        <v>85</v>
      </c>
      <c r="AW399" s="13" t="s">
        <v>30</v>
      </c>
      <c r="AX399" s="13" t="s">
        <v>73</v>
      </c>
      <c r="AY399" s="152" t="s">
        <v>142</v>
      </c>
    </row>
    <row r="400" spans="2:65" s="14" customFormat="1">
      <c r="B400" s="157"/>
      <c r="D400" s="146" t="s">
        <v>156</v>
      </c>
      <c r="E400" s="158" t="s">
        <v>1</v>
      </c>
      <c r="F400" s="159" t="s">
        <v>160</v>
      </c>
      <c r="H400" s="160">
        <v>13.651</v>
      </c>
      <c r="L400" s="157"/>
      <c r="M400" s="161"/>
      <c r="T400" s="162"/>
      <c r="AT400" s="158" t="s">
        <v>156</v>
      </c>
      <c r="AU400" s="158" t="s">
        <v>85</v>
      </c>
      <c r="AV400" s="14" t="s">
        <v>150</v>
      </c>
      <c r="AW400" s="14" t="s">
        <v>30</v>
      </c>
      <c r="AX400" s="14" t="s">
        <v>19</v>
      </c>
      <c r="AY400" s="158" t="s">
        <v>142</v>
      </c>
    </row>
    <row r="401" spans="2:65" s="11" customFormat="1" ht="22.9" customHeight="1">
      <c r="B401" s="121"/>
      <c r="D401" s="122" t="s">
        <v>72</v>
      </c>
      <c r="E401" s="130" t="s">
        <v>672</v>
      </c>
      <c r="F401" s="130" t="s">
        <v>673</v>
      </c>
      <c r="J401" s="131">
        <f>BK401</f>
        <v>0</v>
      </c>
      <c r="L401" s="121"/>
      <c r="M401" s="125"/>
      <c r="P401" s="126">
        <f>SUM(P402:P412)</f>
        <v>0</v>
      </c>
      <c r="R401" s="126">
        <f>SUM(R402:R412)</f>
        <v>0</v>
      </c>
      <c r="T401" s="127">
        <f>SUM(T402:T412)</f>
        <v>0</v>
      </c>
      <c r="AR401" s="122" t="s">
        <v>85</v>
      </c>
      <c r="AT401" s="128" t="s">
        <v>72</v>
      </c>
      <c r="AU401" s="128" t="s">
        <v>19</v>
      </c>
      <c r="AY401" s="122" t="s">
        <v>142</v>
      </c>
      <c r="BK401" s="129">
        <f>SUM(BK402:BK412)</f>
        <v>0</v>
      </c>
    </row>
    <row r="402" spans="2:65" s="1" customFormat="1" ht="16.5" customHeight="1">
      <c r="B402" s="132"/>
      <c r="C402" s="133" t="s">
        <v>24</v>
      </c>
      <c r="D402" s="133" t="s">
        <v>145</v>
      </c>
      <c r="E402" s="134" t="s">
        <v>674</v>
      </c>
      <c r="F402" s="135" t="s">
        <v>675</v>
      </c>
      <c r="G402" s="136" t="s">
        <v>154</v>
      </c>
      <c r="H402" s="137">
        <v>243.238</v>
      </c>
      <c r="I402" s="138"/>
      <c r="J402" s="138">
        <f>ROUND(I402*H402,2)</f>
        <v>0</v>
      </c>
      <c r="K402" s="135" t="s">
        <v>1</v>
      </c>
      <c r="L402" s="29"/>
      <c r="M402" s="139" t="s">
        <v>1</v>
      </c>
      <c r="N402" s="140" t="s">
        <v>39</v>
      </c>
      <c r="O402" s="141">
        <v>0</v>
      </c>
      <c r="P402" s="141">
        <f>O402*H402</f>
        <v>0</v>
      </c>
      <c r="Q402" s="141">
        <v>0</v>
      </c>
      <c r="R402" s="141">
        <f>Q402*H402</f>
        <v>0</v>
      </c>
      <c r="S402" s="141">
        <v>0</v>
      </c>
      <c r="T402" s="142">
        <f>S402*H402</f>
        <v>0</v>
      </c>
      <c r="AR402" s="143" t="s">
        <v>231</v>
      </c>
      <c r="AT402" s="143" t="s">
        <v>145</v>
      </c>
      <c r="AU402" s="143" t="s">
        <v>85</v>
      </c>
      <c r="AY402" s="17" t="s">
        <v>142</v>
      </c>
      <c r="BE402" s="144">
        <f>IF(N402="základní",J402,0)</f>
        <v>0</v>
      </c>
      <c r="BF402" s="144">
        <f>IF(N402="snížená",J402,0)</f>
        <v>0</v>
      </c>
      <c r="BG402" s="144">
        <f>IF(N402="zákl. přenesená",J402,0)</f>
        <v>0</v>
      </c>
      <c r="BH402" s="144">
        <f>IF(N402="sníž. přenesená",J402,0)</f>
        <v>0</v>
      </c>
      <c r="BI402" s="144">
        <f>IF(N402="nulová",J402,0)</f>
        <v>0</v>
      </c>
      <c r="BJ402" s="17" t="s">
        <v>85</v>
      </c>
      <c r="BK402" s="144">
        <f>ROUND(I402*H402,2)</f>
        <v>0</v>
      </c>
      <c r="BL402" s="17" t="s">
        <v>231</v>
      </c>
      <c r="BM402" s="143" t="s">
        <v>676</v>
      </c>
    </row>
    <row r="403" spans="2:65" s="13" customFormat="1">
      <c r="B403" s="151"/>
      <c r="D403" s="146" t="s">
        <v>156</v>
      </c>
      <c r="E403" s="152" t="s">
        <v>1</v>
      </c>
      <c r="F403" s="153" t="s">
        <v>677</v>
      </c>
      <c r="H403" s="154">
        <v>34.417000000000002</v>
      </c>
      <c r="L403" s="151"/>
      <c r="M403" s="155"/>
      <c r="T403" s="156"/>
      <c r="AT403" s="152" t="s">
        <v>156</v>
      </c>
      <c r="AU403" s="152" t="s">
        <v>85</v>
      </c>
      <c r="AV403" s="13" t="s">
        <v>85</v>
      </c>
      <c r="AW403" s="13" t="s">
        <v>30</v>
      </c>
      <c r="AX403" s="13" t="s">
        <v>73</v>
      </c>
      <c r="AY403" s="152" t="s">
        <v>142</v>
      </c>
    </row>
    <row r="404" spans="2:65" s="13" customFormat="1">
      <c r="B404" s="151"/>
      <c r="D404" s="146" t="s">
        <v>156</v>
      </c>
      <c r="E404" s="152" t="s">
        <v>1</v>
      </c>
      <c r="F404" s="153" t="s">
        <v>678</v>
      </c>
      <c r="H404" s="154">
        <v>43.9</v>
      </c>
      <c r="L404" s="151"/>
      <c r="M404" s="155"/>
      <c r="T404" s="156"/>
      <c r="AT404" s="152" t="s">
        <v>156</v>
      </c>
      <c r="AU404" s="152" t="s">
        <v>85</v>
      </c>
      <c r="AV404" s="13" t="s">
        <v>85</v>
      </c>
      <c r="AW404" s="13" t="s">
        <v>30</v>
      </c>
      <c r="AX404" s="13" t="s">
        <v>73</v>
      </c>
      <c r="AY404" s="152" t="s">
        <v>142</v>
      </c>
    </row>
    <row r="405" spans="2:65" s="13" customFormat="1">
      <c r="B405" s="151"/>
      <c r="D405" s="146" t="s">
        <v>156</v>
      </c>
      <c r="E405" s="152" t="s">
        <v>1</v>
      </c>
      <c r="F405" s="153" t="s">
        <v>679</v>
      </c>
      <c r="H405" s="154">
        <v>97.111000000000004</v>
      </c>
      <c r="L405" s="151"/>
      <c r="M405" s="155"/>
      <c r="T405" s="156"/>
      <c r="AT405" s="152" t="s">
        <v>156</v>
      </c>
      <c r="AU405" s="152" t="s">
        <v>85</v>
      </c>
      <c r="AV405" s="13" t="s">
        <v>85</v>
      </c>
      <c r="AW405" s="13" t="s">
        <v>30</v>
      </c>
      <c r="AX405" s="13" t="s">
        <v>73</v>
      </c>
      <c r="AY405" s="152" t="s">
        <v>142</v>
      </c>
    </row>
    <row r="406" spans="2:65" s="15" customFormat="1">
      <c r="B406" s="172"/>
      <c r="D406" s="146" t="s">
        <v>156</v>
      </c>
      <c r="E406" s="173" t="s">
        <v>1</v>
      </c>
      <c r="F406" s="174" t="s">
        <v>680</v>
      </c>
      <c r="H406" s="175">
        <v>175.428</v>
      </c>
      <c r="L406" s="172"/>
      <c r="M406" s="176"/>
      <c r="T406" s="177"/>
      <c r="AT406" s="173" t="s">
        <v>156</v>
      </c>
      <c r="AU406" s="173" t="s">
        <v>85</v>
      </c>
      <c r="AV406" s="15" t="s">
        <v>143</v>
      </c>
      <c r="AW406" s="15" t="s">
        <v>30</v>
      </c>
      <c r="AX406" s="15" t="s">
        <v>73</v>
      </c>
      <c r="AY406" s="173" t="s">
        <v>142</v>
      </c>
    </row>
    <row r="407" spans="2:65" s="12" customFormat="1">
      <c r="B407" s="145"/>
      <c r="D407" s="146" t="s">
        <v>156</v>
      </c>
      <c r="E407" s="147" t="s">
        <v>1</v>
      </c>
      <c r="F407" s="148" t="s">
        <v>681</v>
      </c>
      <c r="H407" s="147" t="s">
        <v>1</v>
      </c>
      <c r="L407" s="145"/>
      <c r="M407" s="149"/>
      <c r="T407" s="150"/>
      <c r="AT407" s="147" t="s">
        <v>156</v>
      </c>
      <c r="AU407" s="147" t="s">
        <v>85</v>
      </c>
      <c r="AV407" s="12" t="s">
        <v>19</v>
      </c>
      <c r="AW407" s="12" t="s">
        <v>30</v>
      </c>
      <c r="AX407" s="12" t="s">
        <v>73</v>
      </c>
      <c r="AY407" s="147" t="s">
        <v>142</v>
      </c>
    </row>
    <row r="408" spans="2:65" s="13" customFormat="1">
      <c r="B408" s="151"/>
      <c r="D408" s="146" t="s">
        <v>156</v>
      </c>
      <c r="E408" s="152" t="s">
        <v>1</v>
      </c>
      <c r="F408" s="153" t="s">
        <v>184</v>
      </c>
      <c r="H408" s="154">
        <v>43.08</v>
      </c>
      <c r="L408" s="151"/>
      <c r="M408" s="155"/>
      <c r="T408" s="156"/>
      <c r="AT408" s="152" t="s">
        <v>156</v>
      </c>
      <c r="AU408" s="152" t="s">
        <v>85</v>
      </c>
      <c r="AV408" s="13" t="s">
        <v>85</v>
      </c>
      <c r="AW408" s="13" t="s">
        <v>30</v>
      </c>
      <c r="AX408" s="13" t="s">
        <v>73</v>
      </c>
      <c r="AY408" s="152" t="s">
        <v>142</v>
      </c>
    </row>
    <row r="409" spans="2:65" s="12" customFormat="1" ht="22.5">
      <c r="B409" s="145"/>
      <c r="D409" s="146" t="s">
        <v>156</v>
      </c>
      <c r="E409" s="147" t="s">
        <v>1</v>
      </c>
      <c r="F409" s="148" t="s">
        <v>682</v>
      </c>
      <c r="H409" s="147" t="s">
        <v>1</v>
      </c>
      <c r="L409" s="145"/>
      <c r="M409" s="149"/>
      <c r="T409" s="150"/>
      <c r="AT409" s="147" t="s">
        <v>156</v>
      </c>
      <c r="AU409" s="147" t="s">
        <v>85</v>
      </c>
      <c r="AV409" s="12" t="s">
        <v>19</v>
      </c>
      <c r="AW409" s="12" t="s">
        <v>30</v>
      </c>
      <c r="AX409" s="12" t="s">
        <v>73</v>
      </c>
      <c r="AY409" s="147" t="s">
        <v>142</v>
      </c>
    </row>
    <row r="410" spans="2:65" s="13" customFormat="1" ht="22.5">
      <c r="B410" s="151"/>
      <c r="D410" s="146" t="s">
        <v>156</v>
      </c>
      <c r="E410" s="152" t="s">
        <v>1</v>
      </c>
      <c r="F410" s="153" t="s">
        <v>683</v>
      </c>
      <c r="H410" s="154">
        <v>24.73</v>
      </c>
      <c r="L410" s="151"/>
      <c r="M410" s="155"/>
      <c r="T410" s="156"/>
      <c r="AT410" s="152" t="s">
        <v>156</v>
      </c>
      <c r="AU410" s="152" t="s">
        <v>85</v>
      </c>
      <c r="AV410" s="13" t="s">
        <v>85</v>
      </c>
      <c r="AW410" s="13" t="s">
        <v>30</v>
      </c>
      <c r="AX410" s="13" t="s">
        <v>73</v>
      </c>
      <c r="AY410" s="152" t="s">
        <v>142</v>
      </c>
    </row>
    <row r="411" spans="2:65" s="14" customFormat="1">
      <c r="B411" s="157"/>
      <c r="D411" s="146" t="s">
        <v>156</v>
      </c>
      <c r="E411" s="158" t="s">
        <v>1</v>
      </c>
      <c r="F411" s="159" t="s">
        <v>160</v>
      </c>
      <c r="H411" s="160">
        <v>243.238</v>
      </c>
      <c r="L411" s="157"/>
      <c r="M411" s="161"/>
      <c r="T411" s="162"/>
      <c r="AT411" s="158" t="s">
        <v>156</v>
      </c>
      <c r="AU411" s="158" t="s">
        <v>85</v>
      </c>
      <c r="AV411" s="14" t="s">
        <v>150</v>
      </c>
      <c r="AW411" s="14" t="s">
        <v>30</v>
      </c>
      <c r="AX411" s="14" t="s">
        <v>19</v>
      </c>
      <c r="AY411" s="158" t="s">
        <v>142</v>
      </c>
    </row>
    <row r="412" spans="2:65" s="1" customFormat="1" ht="16.5" customHeight="1">
      <c r="B412" s="132"/>
      <c r="C412" s="133" t="s">
        <v>684</v>
      </c>
      <c r="D412" s="133" t="s">
        <v>145</v>
      </c>
      <c r="E412" s="134" t="s">
        <v>685</v>
      </c>
      <c r="F412" s="135" t="s">
        <v>686</v>
      </c>
      <c r="G412" s="136" t="s">
        <v>154</v>
      </c>
      <c r="H412" s="137">
        <v>243.238</v>
      </c>
      <c r="I412" s="138"/>
      <c r="J412" s="138">
        <f>ROUND(I412*H412,2)</f>
        <v>0</v>
      </c>
      <c r="K412" s="135" t="s">
        <v>1</v>
      </c>
      <c r="L412" s="29"/>
      <c r="M412" s="178" t="s">
        <v>1</v>
      </c>
      <c r="N412" s="179" t="s">
        <v>39</v>
      </c>
      <c r="O412" s="180">
        <v>0</v>
      </c>
      <c r="P412" s="180">
        <f>O412*H412</f>
        <v>0</v>
      </c>
      <c r="Q412" s="180">
        <v>0</v>
      </c>
      <c r="R412" s="180">
        <f>Q412*H412</f>
        <v>0</v>
      </c>
      <c r="S412" s="180">
        <v>0</v>
      </c>
      <c r="T412" s="181">
        <f>S412*H412</f>
        <v>0</v>
      </c>
      <c r="AR412" s="143" t="s">
        <v>231</v>
      </c>
      <c r="AT412" s="143" t="s">
        <v>145</v>
      </c>
      <c r="AU412" s="143" t="s">
        <v>85</v>
      </c>
      <c r="AY412" s="17" t="s">
        <v>142</v>
      </c>
      <c r="BE412" s="144">
        <f>IF(N412="základní",J412,0)</f>
        <v>0</v>
      </c>
      <c r="BF412" s="144">
        <f>IF(N412="snížená",J412,0)</f>
        <v>0</v>
      </c>
      <c r="BG412" s="144">
        <f>IF(N412="zákl. přenesená",J412,0)</f>
        <v>0</v>
      </c>
      <c r="BH412" s="144">
        <f>IF(N412="sníž. přenesená",J412,0)</f>
        <v>0</v>
      </c>
      <c r="BI412" s="144">
        <f>IF(N412="nulová",J412,0)</f>
        <v>0</v>
      </c>
      <c r="BJ412" s="17" t="s">
        <v>85</v>
      </c>
      <c r="BK412" s="144">
        <f>ROUND(I412*H412,2)</f>
        <v>0</v>
      </c>
      <c r="BL412" s="17" t="s">
        <v>231</v>
      </c>
      <c r="BM412" s="143" t="s">
        <v>687</v>
      </c>
    </row>
    <row r="413" spans="2:65" s="1" customFormat="1" ht="6.95" customHeight="1">
      <c r="B413" s="41"/>
      <c r="C413" s="42"/>
      <c r="D413" s="42"/>
      <c r="E413" s="42"/>
      <c r="F413" s="42"/>
      <c r="G413" s="42"/>
      <c r="H413" s="42"/>
      <c r="I413" s="42"/>
      <c r="J413" s="42"/>
      <c r="K413" s="42"/>
      <c r="L413" s="29"/>
    </row>
  </sheetData>
  <autoFilter ref="C146:K412" xr:uid="{00000000-0009-0000-0000-000001000000}"/>
  <mergeCells count="12">
    <mergeCell ref="E139:H139"/>
    <mergeCell ref="L2:V2"/>
    <mergeCell ref="E85:H85"/>
    <mergeCell ref="E87:H87"/>
    <mergeCell ref="E89:H89"/>
    <mergeCell ref="E135:H135"/>
    <mergeCell ref="E137:H13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D591-658D-4A96-96DB-CDCCD59C769A}">
  <sheetPr>
    <pageSetUpPr fitToPage="1"/>
  </sheetPr>
  <dimension ref="A1:F58"/>
  <sheetViews>
    <sheetView showGridLines="0" zoomScale="115" zoomScaleNormal="115" workbookViewId="0">
      <selection activeCell="E10" sqref="E10"/>
    </sheetView>
  </sheetViews>
  <sheetFormatPr defaultColWidth="10.5" defaultRowHeight="12" customHeight="1"/>
  <cols>
    <col min="1" max="1" width="6.5" style="188" customWidth="1"/>
    <col min="2" max="2" width="59.5" style="187" customWidth="1"/>
    <col min="3" max="3" width="6.5" style="187" customWidth="1"/>
    <col min="4" max="4" width="11.1640625" style="186" customWidth="1"/>
    <col min="5" max="5" width="11.33203125" style="185" customWidth="1"/>
    <col min="6" max="6" width="14" style="185" customWidth="1"/>
    <col min="7" max="254" width="10.5" style="184"/>
    <col min="255" max="255" width="6.5" style="184" customWidth="1"/>
    <col min="256" max="256" width="59.5" style="184" customWidth="1"/>
    <col min="257" max="257" width="6.5" style="184" customWidth="1"/>
    <col min="258" max="258" width="11.1640625" style="184" customWidth="1"/>
    <col min="259" max="259" width="11.33203125" style="184" customWidth="1"/>
    <col min="260" max="260" width="12.83203125" style="184" customWidth="1"/>
    <col min="261" max="261" width="13.6640625" style="184" customWidth="1"/>
    <col min="262" max="262" width="14" style="184" customWidth="1"/>
    <col min="263" max="510" width="10.5" style="184"/>
    <col min="511" max="511" width="6.5" style="184" customWidth="1"/>
    <col min="512" max="512" width="59.5" style="184" customWidth="1"/>
    <col min="513" max="513" width="6.5" style="184" customWidth="1"/>
    <col min="514" max="514" width="11.1640625" style="184" customWidth="1"/>
    <col min="515" max="515" width="11.33203125" style="184" customWidth="1"/>
    <col min="516" max="516" width="12.83203125" style="184" customWidth="1"/>
    <col min="517" max="517" width="13.6640625" style="184" customWidth="1"/>
    <col min="518" max="518" width="14" style="184" customWidth="1"/>
    <col min="519" max="766" width="10.5" style="184"/>
    <col min="767" max="767" width="6.5" style="184" customWidth="1"/>
    <col min="768" max="768" width="59.5" style="184" customWidth="1"/>
    <col min="769" max="769" width="6.5" style="184" customWidth="1"/>
    <col min="770" max="770" width="11.1640625" style="184" customWidth="1"/>
    <col min="771" max="771" width="11.33203125" style="184" customWidth="1"/>
    <col min="772" max="772" width="12.83203125" style="184" customWidth="1"/>
    <col min="773" max="773" width="13.6640625" style="184" customWidth="1"/>
    <col min="774" max="774" width="14" style="184" customWidth="1"/>
    <col min="775" max="1022" width="10.5" style="184"/>
    <col min="1023" max="1023" width="6.5" style="184" customWidth="1"/>
    <col min="1024" max="1024" width="59.5" style="184" customWidth="1"/>
    <col min="1025" max="1025" width="6.5" style="184" customWidth="1"/>
    <col min="1026" max="1026" width="11.1640625" style="184" customWidth="1"/>
    <col min="1027" max="1027" width="11.33203125" style="184" customWidth="1"/>
    <col min="1028" max="1028" width="12.83203125" style="184" customWidth="1"/>
    <col min="1029" max="1029" width="13.6640625" style="184" customWidth="1"/>
    <col min="1030" max="1030" width="14" style="184" customWidth="1"/>
    <col min="1031" max="1278" width="10.5" style="184"/>
    <col min="1279" max="1279" width="6.5" style="184" customWidth="1"/>
    <col min="1280" max="1280" width="59.5" style="184" customWidth="1"/>
    <col min="1281" max="1281" width="6.5" style="184" customWidth="1"/>
    <col min="1282" max="1282" width="11.1640625" style="184" customWidth="1"/>
    <col min="1283" max="1283" width="11.33203125" style="184" customWidth="1"/>
    <col min="1284" max="1284" width="12.83203125" style="184" customWidth="1"/>
    <col min="1285" max="1285" width="13.6640625" style="184" customWidth="1"/>
    <col min="1286" max="1286" width="14" style="184" customWidth="1"/>
    <col min="1287" max="1534" width="10.5" style="184"/>
    <col min="1535" max="1535" width="6.5" style="184" customWidth="1"/>
    <col min="1536" max="1536" width="59.5" style="184" customWidth="1"/>
    <col min="1537" max="1537" width="6.5" style="184" customWidth="1"/>
    <col min="1538" max="1538" width="11.1640625" style="184" customWidth="1"/>
    <col min="1539" max="1539" width="11.33203125" style="184" customWidth="1"/>
    <col min="1540" max="1540" width="12.83203125" style="184" customWidth="1"/>
    <col min="1541" max="1541" width="13.6640625" style="184" customWidth="1"/>
    <col min="1542" max="1542" width="14" style="184" customWidth="1"/>
    <col min="1543" max="1790" width="10.5" style="184"/>
    <col min="1791" max="1791" width="6.5" style="184" customWidth="1"/>
    <col min="1792" max="1792" width="59.5" style="184" customWidth="1"/>
    <col min="1793" max="1793" width="6.5" style="184" customWidth="1"/>
    <col min="1794" max="1794" width="11.1640625" style="184" customWidth="1"/>
    <col min="1795" max="1795" width="11.33203125" style="184" customWidth="1"/>
    <col min="1796" max="1796" width="12.83203125" style="184" customWidth="1"/>
    <col min="1797" max="1797" width="13.6640625" style="184" customWidth="1"/>
    <col min="1798" max="1798" width="14" style="184" customWidth="1"/>
    <col min="1799" max="2046" width="10.5" style="184"/>
    <col min="2047" max="2047" width="6.5" style="184" customWidth="1"/>
    <col min="2048" max="2048" width="59.5" style="184" customWidth="1"/>
    <col min="2049" max="2049" width="6.5" style="184" customWidth="1"/>
    <col min="2050" max="2050" width="11.1640625" style="184" customWidth="1"/>
    <col min="2051" max="2051" width="11.33203125" style="184" customWidth="1"/>
    <col min="2052" max="2052" width="12.83203125" style="184" customWidth="1"/>
    <col min="2053" max="2053" width="13.6640625" style="184" customWidth="1"/>
    <col min="2054" max="2054" width="14" style="184" customWidth="1"/>
    <col min="2055" max="2302" width="10.5" style="184"/>
    <col min="2303" max="2303" width="6.5" style="184" customWidth="1"/>
    <col min="2304" max="2304" width="59.5" style="184" customWidth="1"/>
    <col min="2305" max="2305" width="6.5" style="184" customWidth="1"/>
    <col min="2306" max="2306" width="11.1640625" style="184" customWidth="1"/>
    <col min="2307" max="2307" width="11.33203125" style="184" customWidth="1"/>
    <col min="2308" max="2308" width="12.83203125" style="184" customWidth="1"/>
    <col min="2309" max="2309" width="13.6640625" style="184" customWidth="1"/>
    <col min="2310" max="2310" width="14" style="184" customWidth="1"/>
    <col min="2311" max="2558" width="10.5" style="184"/>
    <col min="2559" max="2559" width="6.5" style="184" customWidth="1"/>
    <col min="2560" max="2560" width="59.5" style="184" customWidth="1"/>
    <col min="2561" max="2561" width="6.5" style="184" customWidth="1"/>
    <col min="2562" max="2562" width="11.1640625" style="184" customWidth="1"/>
    <col min="2563" max="2563" width="11.33203125" style="184" customWidth="1"/>
    <col min="2564" max="2564" width="12.83203125" style="184" customWidth="1"/>
    <col min="2565" max="2565" width="13.6640625" style="184" customWidth="1"/>
    <col min="2566" max="2566" width="14" style="184" customWidth="1"/>
    <col min="2567" max="2814" width="10.5" style="184"/>
    <col min="2815" max="2815" width="6.5" style="184" customWidth="1"/>
    <col min="2816" max="2816" width="59.5" style="184" customWidth="1"/>
    <col min="2817" max="2817" width="6.5" style="184" customWidth="1"/>
    <col min="2818" max="2818" width="11.1640625" style="184" customWidth="1"/>
    <col min="2819" max="2819" width="11.33203125" style="184" customWidth="1"/>
    <col min="2820" max="2820" width="12.83203125" style="184" customWidth="1"/>
    <col min="2821" max="2821" width="13.6640625" style="184" customWidth="1"/>
    <col min="2822" max="2822" width="14" style="184" customWidth="1"/>
    <col min="2823" max="3070" width="10.5" style="184"/>
    <col min="3071" max="3071" width="6.5" style="184" customWidth="1"/>
    <col min="3072" max="3072" width="59.5" style="184" customWidth="1"/>
    <col min="3073" max="3073" width="6.5" style="184" customWidth="1"/>
    <col min="3074" max="3074" width="11.1640625" style="184" customWidth="1"/>
    <col min="3075" max="3075" width="11.33203125" style="184" customWidth="1"/>
    <col min="3076" max="3076" width="12.83203125" style="184" customWidth="1"/>
    <col min="3077" max="3077" width="13.6640625" style="184" customWidth="1"/>
    <col min="3078" max="3078" width="14" style="184" customWidth="1"/>
    <col min="3079" max="3326" width="10.5" style="184"/>
    <col min="3327" max="3327" width="6.5" style="184" customWidth="1"/>
    <col min="3328" max="3328" width="59.5" style="184" customWidth="1"/>
    <col min="3329" max="3329" width="6.5" style="184" customWidth="1"/>
    <col min="3330" max="3330" width="11.1640625" style="184" customWidth="1"/>
    <col min="3331" max="3331" width="11.33203125" style="184" customWidth="1"/>
    <col min="3332" max="3332" width="12.83203125" style="184" customWidth="1"/>
    <col min="3333" max="3333" width="13.6640625" style="184" customWidth="1"/>
    <col min="3334" max="3334" width="14" style="184" customWidth="1"/>
    <col min="3335" max="3582" width="10.5" style="184"/>
    <col min="3583" max="3583" width="6.5" style="184" customWidth="1"/>
    <col min="3584" max="3584" width="59.5" style="184" customWidth="1"/>
    <col min="3585" max="3585" width="6.5" style="184" customWidth="1"/>
    <col min="3586" max="3586" width="11.1640625" style="184" customWidth="1"/>
    <col min="3587" max="3587" width="11.33203125" style="184" customWidth="1"/>
    <col min="3588" max="3588" width="12.83203125" style="184" customWidth="1"/>
    <col min="3589" max="3589" width="13.6640625" style="184" customWidth="1"/>
    <col min="3590" max="3590" width="14" style="184" customWidth="1"/>
    <col min="3591" max="3838" width="10.5" style="184"/>
    <col min="3839" max="3839" width="6.5" style="184" customWidth="1"/>
    <col min="3840" max="3840" width="59.5" style="184" customWidth="1"/>
    <col min="3841" max="3841" width="6.5" style="184" customWidth="1"/>
    <col min="3842" max="3842" width="11.1640625" style="184" customWidth="1"/>
    <col min="3843" max="3843" width="11.33203125" style="184" customWidth="1"/>
    <col min="3844" max="3844" width="12.83203125" style="184" customWidth="1"/>
    <col min="3845" max="3845" width="13.6640625" style="184" customWidth="1"/>
    <col min="3846" max="3846" width="14" style="184" customWidth="1"/>
    <col min="3847" max="4094" width="10.5" style="184"/>
    <col min="4095" max="4095" width="6.5" style="184" customWidth="1"/>
    <col min="4096" max="4096" width="59.5" style="184" customWidth="1"/>
    <col min="4097" max="4097" width="6.5" style="184" customWidth="1"/>
    <col min="4098" max="4098" width="11.1640625" style="184" customWidth="1"/>
    <col min="4099" max="4099" width="11.33203125" style="184" customWidth="1"/>
    <col min="4100" max="4100" width="12.83203125" style="184" customWidth="1"/>
    <col min="4101" max="4101" width="13.6640625" style="184" customWidth="1"/>
    <col min="4102" max="4102" width="14" style="184" customWidth="1"/>
    <col min="4103" max="4350" width="10.5" style="184"/>
    <col min="4351" max="4351" width="6.5" style="184" customWidth="1"/>
    <col min="4352" max="4352" width="59.5" style="184" customWidth="1"/>
    <col min="4353" max="4353" width="6.5" style="184" customWidth="1"/>
    <col min="4354" max="4354" width="11.1640625" style="184" customWidth="1"/>
    <col min="4355" max="4355" width="11.33203125" style="184" customWidth="1"/>
    <col min="4356" max="4356" width="12.83203125" style="184" customWidth="1"/>
    <col min="4357" max="4357" width="13.6640625" style="184" customWidth="1"/>
    <col min="4358" max="4358" width="14" style="184" customWidth="1"/>
    <col min="4359" max="4606" width="10.5" style="184"/>
    <col min="4607" max="4607" width="6.5" style="184" customWidth="1"/>
    <col min="4608" max="4608" width="59.5" style="184" customWidth="1"/>
    <col min="4609" max="4609" width="6.5" style="184" customWidth="1"/>
    <col min="4610" max="4610" width="11.1640625" style="184" customWidth="1"/>
    <col min="4611" max="4611" width="11.33203125" style="184" customWidth="1"/>
    <col min="4612" max="4612" width="12.83203125" style="184" customWidth="1"/>
    <col min="4613" max="4613" width="13.6640625" style="184" customWidth="1"/>
    <col min="4614" max="4614" width="14" style="184" customWidth="1"/>
    <col min="4615" max="4862" width="10.5" style="184"/>
    <col min="4863" max="4863" width="6.5" style="184" customWidth="1"/>
    <col min="4864" max="4864" width="59.5" style="184" customWidth="1"/>
    <col min="4865" max="4865" width="6.5" style="184" customWidth="1"/>
    <col min="4866" max="4866" width="11.1640625" style="184" customWidth="1"/>
    <col min="4867" max="4867" width="11.33203125" style="184" customWidth="1"/>
    <col min="4868" max="4868" width="12.83203125" style="184" customWidth="1"/>
    <col min="4869" max="4869" width="13.6640625" style="184" customWidth="1"/>
    <col min="4870" max="4870" width="14" style="184" customWidth="1"/>
    <col min="4871" max="5118" width="10.5" style="184"/>
    <col min="5119" max="5119" width="6.5" style="184" customWidth="1"/>
    <col min="5120" max="5120" width="59.5" style="184" customWidth="1"/>
    <col min="5121" max="5121" width="6.5" style="184" customWidth="1"/>
    <col min="5122" max="5122" width="11.1640625" style="184" customWidth="1"/>
    <col min="5123" max="5123" width="11.33203125" style="184" customWidth="1"/>
    <col min="5124" max="5124" width="12.83203125" style="184" customWidth="1"/>
    <col min="5125" max="5125" width="13.6640625" style="184" customWidth="1"/>
    <col min="5126" max="5126" width="14" style="184" customWidth="1"/>
    <col min="5127" max="5374" width="10.5" style="184"/>
    <col min="5375" max="5375" width="6.5" style="184" customWidth="1"/>
    <col min="5376" max="5376" width="59.5" style="184" customWidth="1"/>
    <col min="5377" max="5377" width="6.5" style="184" customWidth="1"/>
    <col min="5378" max="5378" width="11.1640625" style="184" customWidth="1"/>
    <col min="5379" max="5379" width="11.33203125" style="184" customWidth="1"/>
    <col min="5380" max="5380" width="12.83203125" style="184" customWidth="1"/>
    <col min="5381" max="5381" width="13.6640625" style="184" customWidth="1"/>
    <col min="5382" max="5382" width="14" style="184" customWidth="1"/>
    <col min="5383" max="5630" width="10.5" style="184"/>
    <col min="5631" max="5631" width="6.5" style="184" customWidth="1"/>
    <col min="5632" max="5632" width="59.5" style="184" customWidth="1"/>
    <col min="5633" max="5633" width="6.5" style="184" customWidth="1"/>
    <col min="5634" max="5634" width="11.1640625" style="184" customWidth="1"/>
    <col min="5635" max="5635" width="11.33203125" style="184" customWidth="1"/>
    <col min="5636" max="5636" width="12.83203125" style="184" customWidth="1"/>
    <col min="5637" max="5637" width="13.6640625" style="184" customWidth="1"/>
    <col min="5638" max="5638" width="14" style="184" customWidth="1"/>
    <col min="5639" max="5886" width="10.5" style="184"/>
    <col min="5887" max="5887" width="6.5" style="184" customWidth="1"/>
    <col min="5888" max="5888" width="59.5" style="184" customWidth="1"/>
    <col min="5889" max="5889" width="6.5" style="184" customWidth="1"/>
    <col min="5890" max="5890" width="11.1640625" style="184" customWidth="1"/>
    <col min="5891" max="5891" width="11.33203125" style="184" customWidth="1"/>
    <col min="5892" max="5892" width="12.83203125" style="184" customWidth="1"/>
    <col min="5893" max="5893" width="13.6640625" style="184" customWidth="1"/>
    <col min="5894" max="5894" width="14" style="184" customWidth="1"/>
    <col min="5895" max="6142" width="10.5" style="184"/>
    <col min="6143" max="6143" width="6.5" style="184" customWidth="1"/>
    <col min="6144" max="6144" width="59.5" style="184" customWidth="1"/>
    <col min="6145" max="6145" width="6.5" style="184" customWidth="1"/>
    <col min="6146" max="6146" width="11.1640625" style="184" customWidth="1"/>
    <col min="6147" max="6147" width="11.33203125" style="184" customWidth="1"/>
    <col min="6148" max="6148" width="12.83203125" style="184" customWidth="1"/>
    <col min="6149" max="6149" width="13.6640625" style="184" customWidth="1"/>
    <col min="6150" max="6150" width="14" style="184" customWidth="1"/>
    <col min="6151" max="6398" width="10.5" style="184"/>
    <col min="6399" max="6399" width="6.5" style="184" customWidth="1"/>
    <col min="6400" max="6400" width="59.5" style="184" customWidth="1"/>
    <col min="6401" max="6401" width="6.5" style="184" customWidth="1"/>
    <col min="6402" max="6402" width="11.1640625" style="184" customWidth="1"/>
    <col min="6403" max="6403" width="11.33203125" style="184" customWidth="1"/>
    <col min="6404" max="6404" width="12.83203125" style="184" customWidth="1"/>
    <col min="6405" max="6405" width="13.6640625" style="184" customWidth="1"/>
    <col min="6406" max="6406" width="14" style="184" customWidth="1"/>
    <col min="6407" max="6654" width="10.5" style="184"/>
    <col min="6655" max="6655" width="6.5" style="184" customWidth="1"/>
    <col min="6656" max="6656" width="59.5" style="184" customWidth="1"/>
    <col min="6657" max="6657" width="6.5" style="184" customWidth="1"/>
    <col min="6658" max="6658" width="11.1640625" style="184" customWidth="1"/>
    <col min="6659" max="6659" width="11.33203125" style="184" customWidth="1"/>
    <col min="6660" max="6660" width="12.83203125" style="184" customWidth="1"/>
    <col min="6661" max="6661" width="13.6640625" style="184" customWidth="1"/>
    <col min="6662" max="6662" width="14" style="184" customWidth="1"/>
    <col min="6663" max="6910" width="10.5" style="184"/>
    <col min="6911" max="6911" width="6.5" style="184" customWidth="1"/>
    <col min="6912" max="6912" width="59.5" style="184" customWidth="1"/>
    <col min="6913" max="6913" width="6.5" style="184" customWidth="1"/>
    <col min="6914" max="6914" width="11.1640625" style="184" customWidth="1"/>
    <col min="6915" max="6915" width="11.33203125" style="184" customWidth="1"/>
    <col min="6916" max="6916" width="12.83203125" style="184" customWidth="1"/>
    <col min="6917" max="6917" width="13.6640625" style="184" customWidth="1"/>
    <col min="6918" max="6918" width="14" style="184" customWidth="1"/>
    <col min="6919" max="7166" width="10.5" style="184"/>
    <col min="7167" max="7167" width="6.5" style="184" customWidth="1"/>
    <col min="7168" max="7168" width="59.5" style="184" customWidth="1"/>
    <col min="7169" max="7169" width="6.5" style="184" customWidth="1"/>
    <col min="7170" max="7170" width="11.1640625" style="184" customWidth="1"/>
    <col min="7171" max="7171" width="11.33203125" style="184" customWidth="1"/>
    <col min="7172" max="7172" width="12.83203125" style="184" customWidth="1"/>
    <col min="7173" max="7173" width="13.6640625" style="184" customWidth="1"/>
    <col min="7174" max="7174" width="14" style="184" customWidth="1"/>
    <col min="7175" max="7422" width="10.5" style="184"/>
    <col min="7423" max="7423" width="6.5" style="184" customWidth="1"/>
    <col min="7424" max="7424" width="59.5" style="184" customWidth="1"/>
    <col min="7425" max="7425" width="6.5" style="184" customWidth="1"/>
    <col min="7426" max="7426" width="11.1640625" style="184" customWidth="1"/>
    <col min="7427" max="7427" width="11.33203125" style="184" customWidth="1"/>
    <col min="7428" max="7428" width="12.83203125" style="184" customWidth="1"/>
    <col min="7429" max="7429" width="13.6640625" style="184" customWidth="1"/>
    <col min="7430" max="7430" width="14" style="184" customWidth="1"/>
    <col min="7431" max="7678" width="10.5" style="184"/>
    <col min="7679" max="7679" width="6.5" style="184" customWidth="1"/>
    <col min="7680" max="7680" width="59.5" style="184" customWidth="1"/>
    <col min="7681" max="7681" width="6.5" style="184" customWidth="1"/>
    <col min="7682" max="7682" width="11.1640625" style="184" customWidth="1"/>
    <col min="7683" max="7683" width="11.33203125" style="184" customWidth="1"/>
    <col min="7684" max="7684" width="12.83203125" style="184" customWidth="1"/>
    <col min="7685" max="7685" width="13.6640625" style="184" customWidth="1"/>
    <col min="7686" max="7686" width="14" style="184" customWidth="1"/>
    <col min="7687" max="7934" width="10.5" style="184"/>
    <col min="7935" max="7935" width="6.5" style="184" customWidth="1"/>
    <col min="7936" max="7936" width="59.5" style="184" customWidth="1"/>
    <col min="7937" max="7937" width="6.5" style="184" customWidth="1"/>
    <col min="7938" max="7938" width="11.1640625" style="184" customWidth="1"/>
    <col min="7939" max="7939" width="11.33203125" style="184" customWidth="1"/>
    <col min="7940" max="7940" width="12.83203125" style="184" customWidth="1"/>
    <col min="7941" max="7941" width="13.6640625" style="184" customWidth="1"/>
    <col min="7942" max="7942" width="14" style="184" customWidth="1"/>
    <col min="7943" max="8190" width="10.5" style="184"/>
    <col min="8191" max="8191" width="6.5" style="184" customWidth="1"/>
    <col min="8192" max="8192" width="59.5" style="184" customWidth="1"/>
    <col min="8193" max="8193" width="6.5" style="184" customWidth="1"/>
    <col min="8194" max="8194" width="11.1640625" style="184" customWidth="1"/>
    <col min="8195" max="8195" width="11.33203125" style="184" customWidth="1"/>
    <col min="8196" max="8196" width="12.83203125" style="184" customWidth="1"/>
    <col min="8197" max="8197" width="13.6640625" style="184" customWidth="1"/>
    <col min="8198" max="8198" width="14" style="184" customWidth="1"/>
    <col min="8199" max="8446" width="10.5" style="184"/>
    <col min="8447" max="8447" width="6.5" style="184" customWidth="1"/>
    <col min="8448" max="8448" width="59.5" style="184" customWidth="1"/>
    <col min="8449" max="8449" width="6.5" style="184" customWidth="1"/>
    <col min="8450" max="8450" width="11.1640625" style="184" customWidth="1"/>
    <col min="8451" max="8451" width="11.33203125" style="184" customWidth="1"/>
    <col min="8452" max="8452" width="12.83203125" style="184" customWidth="1"/>
    <col min="8453" max="8453" width="13.6640625" style="184" customWidth="1"/>
    <col min="8454" max="8454" width="14" style="184" customWidth="1"/>
    <col min="8455" max="8702" width="10.5" style="184"/>
    <col min="8703" max="8703" width="6.5" style="184" customWidth="1"/>
    <col min="8704" max="8704" width="59.5" style="184" customWidth="1"/>
    <col min="8705" max="8705" width="6.5" style="184" customWidth="1"/>
    <col min="8706" max="8706" width="11.1640625" style="184" customWidth="1"/>
    <col min="8707" max="8707" width="11.33203125" style="184" customWidth="1"/>
    <col min="8708" max="8708" width="12.83203125" style="184" customWidth="1"/>
    <col min="8709" max="8709" width="13.6640625" style="184" customWidth="1"/>
    <col min="8710" max="8710" width="14" style="184" customWidth="1"/>
    <col min="8711" max="8958" width="10.5" style="184"/>
    <col min="8959" max="8959" width="6.5" style="184" customWidth="1"/>
    <col min="8960" max="8960" width="59.5" style="184" customWidth="1"/>
    <col min="8961" max="8961" width="6.5" style="184" customWidth="1"/>
    <col min="8962" max="8962" width="11.1640625" style="184" customWidth="1"/>
    <col min="8963" max="8963" width="11.33203125" style="184" customWidth="1"/>
    <col min="8964" max="8964" width="12.83203125" style="184" customWidth="1"/>
    <col min="8965" max="8965" width="13.6640625" style="184" customWidth="1"/>
    <col min="8966" max="8966" width="14" style="184" customWidth="1"/>
    <col min="8967" max="9214" width="10.5" style="184"/>
    <col min="9215" max="9215" width="6.5" style="184" customWidth="1"/>
    <col min="9216" max="9216" width="59.5" style="184" customWidth="1"/>
    <col min="9217" max="9217" width="6.5" style="184" customWidth="1"/>
    <col min="9218" max="9218" width="11.1640625" style="184" customWidth="1"/>
    <col min="9219" max="9219" width="11.33203125" style="184" customWidth="1"/>
    <col min="9220" max="9220" width="12.83203125" style="184" customWidth="1"/>
    <col min="9221" max="9221" width="13.6640625" style="184" customWidth="1"/>
    <col min="9222" max="9222" width="14" style="184" customWidth="1"/>
    <col min="9223" max="9470" width="10.5" style="184"/>
    <col min="9471" max="9471" width="6.5" style="184" customWidth="1"/>
    <col min="9472" max="9472" width="59.5" style="184" customWidth="1"/>
    <col min="9473" max="9473" width="6.5" style="184" customWidth="1"/>
    <col min="9474" max="9474" width="11.1640625" style="184" customWidth="1"/>
    <col min="9475" max="9475" width="11.33203125" style="184" customWidth="1"/>
    <col min="9476" max="9476" width="12.83203125" style="184" customWidth="1"/>
    <col min="9477" max="9477" width="13.6640625" style="184" customWidth="1"/>
    <col min="9478" max="9478" width="14" style="184" customWidth="1"/>
    <col min="9479" max="9726" width="10.5" style="184"/>
    <col min="9727" max="9727" width="6.5" style="184" customWidth="1"/>
    <col min="9728" max="9728" width="59.5" style="184" customWidth="1"/>
    <col min="9729" max="9729" width="6.5" style="184" customWidth="1"/>
    <col min="9730" max="9730" width="11.1640625" style="184" customWidth="1"/>
    <col min="9731" max="9731" width="11.33203125" style="184" customWidth="1"/>
    <col min="9732" max="9732" width="12.83203125" style="184" customWidth="1"/>
    <col min="9733" max="9733" width="13.6640625" style="184" customWidth="1"/>
    <col min="9734" max="9734" width="14" style="184" customWidth="1"/>
    <col min="9735" max="9982" width="10.5" style="184"/>
    <col min="9983" max="9983" width="6.5" style="184" customWidth="1"/>
    <col min="9984" max="9984" width="59.5" style="184" customWidth="1"/>
    <col min="9985" max="9985" width="6.5" style="184" customWidth="1"/>
    <col min="9986" max="9986" width="11.1640625" style="184" customWidth="1"/>
    <col min="9987" max="9987" width="11.33203125" style="184" customWidth="1"/>
    <col min="9988" max="9988" width="12.83203125" style="184" customWidth="1"/>
    <col min="9989" max="9989" width="13.6640625" style="184" customWidth="1"/>
    <col min="9990" max="9990" width="14" style="184" customWidth="1"/>
    <col min="9991" max="10238" width="10.5" style="184"/>
    <col min="10239" max="10239" width="6.5" style="184" customWidth="1"/>
    <col min="10240" max="10240" width="59.5" style="184" customWidth="1"/>
    <col min="10241" max="10241" width="6.5" style="184" customWidth="1"/>
    <col min="10242" max="10242" width="11.1640625" style="184" customWidth="1"/>
    <col min="10243" max="10243" width="11.33203125" style="184" customWidth="1"/>
    <col min="10244" max="10244" width="12.83203125" style="184" customWidth="1"/>
    <col min="10245" max="10245" width="13.6640625" style="184" customWidth="1"/>
    <col min="10246" max="10246" width="14" style="184" customWidth="1"/>
    <col min="10247" max="10494" width="10.5" style="184"/>
    <col min="10495" max="10495" width="6.5" style="184" customWidth="1"/>
    <col min="10496" max="10496" width="59.5" style="184" customWidth="1"/>
    <col min="10497" max="10497" width="6.5" style="184" customWidth="1"/>
    <col min="10498" max="10498" width="11.1640625" style="184" customWidth="1"/>
    <col min="10499" max="10499" width="11.33203125" style="184" customWidth="1"/>
    <col min="10500" max="10500" width="12.83203125" style="184" customWidth="1"/>
    <col min="10501" max="10501" width="13.6640625" style="184" customWidth="1"/>
    <col min="10502" max="10502" width="14" style="184" customWidth="1"/>
    <col min="10503" max="10750" width="10.5" style="184"/>
    <col min="10751" max="10751" width="6.5" style="184" customWidth="1"/>
    <col min="10752" max="10752" width="59.5" style="184" customWidth="1"/>
    <col min="10753" max="10753" width="6.5" style="184" customWidth="1"/>
    <col min="10754" max="10754" width="11.1640625" style="184" customWidth="1"/>
    <col min="10755" max="10755" width="11.33203125" style="184" customWidth="1"/>
    <col min="10756" max="10756" width="12.83203125" style="184" customWidth="1"/>
    <col min="10757" max="10757" width="13.6640625" style="184" customWidth="1"/>
    <col min="10758" max="10758" width="14" style="184" customWidth="1"/>
    <col min="10759" max="11006" width="10.5" style="184"/>
    <col min="11007" max="11007" width="6.5" style="184" customWidth="1"/>
    <col min="11008" max="11008" width="59.5" style="184" customWidth="1"/>
    <col min="11009" max="11009" width="6.5" style="184" customWidth="1"/>
    <col min="11010" max="11010" width="11.1640625" style="184" customWidth="1"/>
    <col min="11011" max="11011" width="11.33203125" style="184" customWidth="1"/>
    <col min="11012" max="11012" width="12.83203125" style="184" customWidth="1"/>
    <col min="11013" max="11013" width="13.6640625" style="184" customWidth="1"/>
    <col min="11014" max="11014" width="14" style="184" customWidth="1"/>
    <col min="11015" max="11262" width="10.5" style="184"/>
    <col min="11263" max="11263" width="6.5" style="184" customWidth="1"/>
    <col min="11264" max="11264" width="59.5" style="184" customWidth="1"/>
    <col min="11265" max="11265" width="6.5" style="184" customWidth="1"/>
    <col min="11266" max="11266" width="11.1640625" style="184" customWidth="1"/>
    <col min="11267" max="11267" width="11.33203125" style="184" customWidth="1"/>
    <col min="11268" max="11268" width="12.83203125" style="184" customWidth="1"/>
    <col min="11269" max="11269" width="13.6640625" style="184" customWidth="1"/>
    <col min="11270" max="11270" width="14" style="184" customWidth="1"/>
    <col min="11271" max="11518" width="10.5" style="184"/>
    <col min="11519" max="11519" width="6.5" style="184" customWidth="1"/>
    <col min="11520" max="11520" width="59.5" style="184" customWidth="1"/>
    <col min="11521" max="11521" width="6.5" style="184" customWidth="1"/>
    <col min="11522" max="11522" width="11.1640625" style="184" customWidth="1"/>
    <col min="11523" max="11523" width="11.33203125" style="184" customWidth="1"/>
    <col min="11524" max="11524" width="12.83203125" style="184" customWidth="1"/>
    <col min="11525" max="11525" width="13.6640625" style="184" customWidth="1"/>
    <col min="11526" max="11526" width="14" style="184" customWidth="1"/>
    <col min="11527" max="11774" width="10.5" style="184"/>
    <col min="11775" max="11775" width="6.5" style="184" customWidth="1"/>
    <col min="11776" max="11776" width="59.5" style="184" customWidth="1"/>
    <col min="11777" max="11777" width="6.5" style="184" customWidth="1"/>
    <col min="11778" max="11778" width="11.1640625" style="184" customWidth="1"/>
    <col min="11779" max="11779" width="11.33203125" style="184" customWidth="1"/>
    <col min="11780" max="11780" width="12.83203125" style="184" customWidth="1"/>
    <col min="11781" max="11781" width="13.6640625" style="184" customWidth="1"/>
    <col min="11782" max="11782" width="14" style="184" customWidth="1"/>
    <col min="11783" max="12030" width="10.5" style="184"/>
    <col min="12031" max="12031" width="6.5" style="184" customWidth="1"/>
    <col min="12032" max="12032" width="59.5" style="184" customWidth="1"/>
    <col min="12033" max="12033" width="6.5" style="184" customWidth="1"/>
    <col min="12034" max="12034" width="11.1640625" style="184" customWidth="1"/>
    <col min="12035" max="12035" width="11.33203125" style="184" customWidth="1"/>
    <col min="12036" max="12036" width="12.83203125" style="184" customWidth="1"/>
    <col min="12037" max="12037" width="13.6640625" style="184" customWidth="1"/>
    <col min="12038" max="12038" width="14" style="184" customWidth="1"/>
    <col min="12039" max="12286" width="10.5" style="184"/>
    <col min="12287" max="12287" width="6.5" style="184" customWidth="1"/>
    <col min="12288" max="12288" width="59.5" style="184" customWidth="1"/>
    <col min="12289" max="12289" width="6.5" style="184" customWidth="1"/>
    <col min="12290" max="12290" width="11.1640625" style="184" customWidth="1"/>
    <col min="12291" max="12291" width="11.33203125" style="184" customWidth="1"/>
    <col min="12292" max="12292" width="12.83203125" style="184" customWidth="1"/>
    <col min="12293" max="12293" width="13.6640625" style="184" customWidth="1"/>
    <col min="12294" max="12294" width="14" style="184" customWidth="1"/>
    <col min="12295" max="12542" width="10.5" style="184"/>
    <col min="12543" max="12543" width="6.5" style="184" customWidth="1"/>
    <col min="12544" max="12544" width="59.5" style="184" customWidth="1"/>
    <col min="12545" max="12545" width="6.5" style="184" customWidth="1"/>
    <col min="12546" max="12546" width="11.1640625" style="184" customWidth="1"/>
    <col min="12547" max="12547" width="11.33203125" style="184" customWidth="1"/>
    <col min="12548" max="12548" width="12.83203125" style="184" customWidth="1"/>
    <col min="12549" max="12549" width="13.6640625" style="184" customWidth="1"/>
    <col min="12550" max="12550" width="14" style="184" customWidth="1"/>
    <col min="12551" max="12798" width="10.5" style="184"/>
    <col min="12799" max="12799" width="6.5" style="184" customWidth="1"/>
    <col min="12800" max="12800" width="59.5" style="184" customWidth="1"/>
    <col min="12801" max="12801" width="6.5" style="184" customWidth="1"/>
    <col min="12802" max="12802" width="11.1640625" style="184" customWidth="1"/>
    <col min="12803" max="12803" width="11.33203125" style="184" customWidth="1"/>
    <col min="12804" max="12804" width="12.83203125" style="184" customWidth="1"/>
    <col min="12805" max="12805" width="13.6640625" style="184" customWidth="1"/>
    <col min="12806" max="12806" width="14" style="184" customWidth="1"/>
    <col min="12807" max="13054" width="10.5" style="184"/>
    <col min="13055" max="13055" width="6.5" style="184" customWidth="1"/>
    <col min="13056" max="13056" width="59.5" style="184" customWidth="1"/>
    <col min="13057" max="13057" width="6.5" style="184" customWidth="1"/>
    <col min="13058" max="13058" width="11.1640625" style="184" customWidth="1"/>
    <col min="13059" max="13059" width="11.33203125" style="184" customWidth="1"/>
    <col min="13060" max="13060" width="12.83203125" style="184" customWidth="1"/>
    <col min="13061" max="13061" width="13.6640625" style="184" customWidth="1"/>
    <col min="13062" max="13062" width="14" style="184" customWidth="1"/>
    <col min="13063" max="13310" width="10.5" style="184"/>
    <col min="13311" max="13311" width="6.5" style="184" customWidth="1"/>
    <col min="13312" max="13312" width="59.5" style="184" customWidth="1"/>
    <col min="13313" max="13313" width="6.5" style="184" customWidth="1"/>
    <col min="13314" max="13314" width="11.1640625" style="184" customWidth="1"/>
    <col min="13315" max="13315" width="11.33203125" style="184" customWidth="1"/>
    <col min="13316" max="13316" width="12.83203125" style="184" customWidth="1"/>
    <col min="13317" max="13317" width="13.6640625" style="184" customWidth="1"/>
    <col min="13318" max="13318" width="14" style="184" customWidth="1"/>
    <col min="13319" max="13566" width="10.5" style="184"/>
    <col min="13567" max="13567" width="6.5" style="184" customWidth="1"/>
    <col min="13568" max="13568" width="59.5" style="184" customWidth="1"/>
    <col min="13569" max="13569" width="6.5" style="184" customWidth="1"/>
    <col min="13570" max="13570" width="11.1640625" style="184" customWidth="1"/>
    <col min="13571" max="13571" width="11.33203125" style="184" customWidth="1"/>
    <col min="13572" max="13572" width="12.83203125" style="184" customWidth="1"/>
    <col min="13573" max="13573" width="13.6640625" style="184" customWidth="1"/>
    <col min="13574" max="13574" width="14" style="184" customWidth="1"/>
    <col min="13575" max="13822" width="10.5" style="184"/>
    <col min="13823" max="13823" width="6.5" style="184" customWidth="1"/>
    <col min="13824" max="13824" width="59.5" style="184" customWidth="1"/>
    <col min="13825" max="13825" width="6.5" style="184" customWidth="1"/>
    <col min="13826" max="13826" width="11.1640625" style="184" customWidth="1"/>
    <col min="13827" max="13827" width="11.33203125" style="184" customWidth="1"/>
    <col min="13828" max="13828" width="12.83203125" style="184" customWidth="1"/>
    <col min="13829" max="13829" width="13.6640625" style="184" customWidth="1"/>
    <col min="13830" max="13830" width="14" style="184" customWidth="1"/>
    <col min="13831" max="14078" width="10.5" style="184"/>
    <col min="14079" max="14079" width="6.5" style="184" customWidth="1"/>
    <col min="14080" max="14080" width="59.5" style="184" customWidth="1"/>
    <col min="14081" max="14081" width="6.5" style="184" customWidth="1"/>
    <col min="14082" max="14082" width="11.1640625" style="184" customWidth="1"/>
    <col min="14083" max="14083" width="11.33203125" style="184" customWidth="1"/>
    <col min="14084" max="14084" width="12.83203125" style="184" customWidth="1"/>
    <col min="14085" max="14085" width="13.6640625" style="184" customWidth="1"/>
    <col min="14086" max="14086" width="14" style="184" customWidth="1"/>
    <col min="14087" max="14334" width="10.5" style="184"/>
    <col min="14335" max="14335" width="6.5" style="184" customWidth="1"/>
    <col min="14336" max="14336" width="59.5" style="184" customWidth="1"/>
    <col min="14337" max="14337" width="6.5" style="184" customWidth="1"/>
    <col min="14338" max="14338" width="11.1640625" style="184" customWidth="1"/>
    <col min="14339" max="14339" width="11.33203125" style="184" customWidth="1"/>
    <col min="14340" max="14340" width="12.83203125" style="184" customWidth="1"/>
    <col min="14341" max="14341" width="13.6640625" style="184" customWidth="1"/>
    <col min="14342" max="14342" width="14" style="184" customWidth="1"/>
    <col min="14343" max="14590" width="10.5" style="184"/>
    <col min="14591" max="14591" width="6.5" style="184" customWidth="1"/>
    <col min="14592" max="14592" width="59.5" style="184" customWidth="1"/>
    <col min="14593" max="14593" width="6.5" style="184" customWidth="1"/>
    <col min="14594" max="14594" width="11.1640625" style="184" customWidth="1"/>
    <col min="14595" max="14595" width="11.33203125" style="184" customWidth="1"/>
    <col min="14596" max="14596" width="12.83203125" style="184" customWidth="1"/>
    <col min="14597" max="14597" width="13.6640625" style="184" customWidth="1"/>
    <col min="14598" max="14598" width="14" style="184" customWidth="1"/>
    <col min="14599" max="14846" width="10.5" style="184"/>
    <col min="14847" max="14847" width="6.5" style="184" customWidth="1"/>
    <col min="14848" max="14848" width="59.5" style="184" customWidth="1"/>
    <col min="14849" max="14849" width="6.5" style="184" customWidth="1"/>
    <col min="14850" max="14850" width="11.1640625" style="184" customWidth="1"/>
    <col min="14851" max="14851" width="11.33203125" style="184" customWidth="1"/>
    <col min="14852" max="14852" width="12.83203125" style="184" customWidth="1"/>
    <col min="14853" max="14853" width="13.6640625" style="184" customWidth="1"/>
    <col min="14854" max="14854" width="14" style="184" customWidth="1"/>
    <col min="14855" max="15102" width="10.5" style="184"/>
    <col min="15103" max="15103" width="6.5" style="184" customWidth="1"/>
    <col min="15104" max="15104" width="59.5" style="184" customWidth="1"/>
    <col min="15105" max="15105" width="6.5" style="184" customWidth="1"/>
    <col min="15106" max="15106" width="11.1640625" style="184" customWidth="1"/>
    <col min="15107" max="15107" width="11.33203125" style="184" customWidth="1"/>
    <col min="15108" max="15108" width="12.83203125" style="184" customWidth="1"/>
    <col min="15109" max="15109" width="13.6640625" style="184" customWidth="1"/>
    <col min="15110" max="15110" width="14" style="184" customWidth="1"/>
    <col min="15111" max="15358" width="10.5" style="184"/>
    <col min="15359" max="15359" width="6.5" style="184" customWidth="1"/>
    <col min="15360" max="15360" width="59.5" style="184" customWidth="1"/>
    <col min="15361" max="15361" width="6.5" style="184" customWidth="1"/>
    <col min="15362" max="15362" width="11.1640625" style="184" customWidth="1"/>
    <col min="15363" max="15363" width="11.33203125" style="184" customWidth="1"/>
    <col min="15364" max="15364" width="12.83203125" style="184" customWidth="1"/>
    <col min="15365" max="15365" width="13.6640625" style="184" customWidth="1"/>
    <col min="15366" max="15366" width="14" style="184" customWidth="1"/>
    <col min="15367" max="15614" width="10.5" style="184"/>
    <col min="15615" max="15615" width="6.5" style="184" customWidth="1"/>
    <col min="15616" max="15616" width="59.5" style="184" customWidth="1"/>
    <col min="15617" max="15617" width="6.5" style="184" customWidth="1"/>
    <col min="15618" max="15618" width="11.1640625" style="184" customWidth="1"/>
    <col min="15619" max="15619" width="11.33203125" style="184" customWidth="1"/>
    <col min="15620" max="15620" width="12.83203125" style="184" customWidth="1"/>
    <col min="15621" max="15621" width="13.6640625" style="184" customWidth="1"/>
    <col min="15622" max="15622" width="14" style="184" customWidth="1"/>
    <col min="15623" max="15870" width="10.5" style="184"/>
    <col min="15871" max="15871" width="6.5" style="184" customWidth="1"/>
    <col min="15872" max="15872" width="59.5" style="184" customWidth="1"/>
    <col min="15873" max="15873" width="6.5" style="184" customWidth="1"/>
    <col min="15874" max="15874" width="11.1640625" style="184" customWidth="1"/>
    <col min="15875" max="15875" width="11.33203125" style="184" customWidth="1"/>
    <col min="15876" max="15876" width="12.83203125" style="184" customWidth="1"/>
    <col min="15877" max="15877" width="13.6640625" style="184" customWidth="1"/>
    <col min="15878" max="15878" width="14" style="184" customWidth="1"/>
    <col min="15879" max="16126" width="10.5" style="184"/>
    <col min="16127" max="16127" width="6.5" style="184" customWidth="1"/>
    <col min="16128" max="16128" width="59.5" style="184" customWidth="1"/>
    <col min="16129" max="16129" width="6.5" style="184" customWidth="1"/>
    <col min="16130" max="16130" width="11.1640625" style="184" customWidth="1"/>
    <col min="16131" max="16131" width="11.33203125" style="184" customWidth="1"/>
    <col min="16132" max="16132" width="12.83203125" style="184" customWidth="1"/>
    <col min="16133" max="16133" width="13.6640625" style="184" customWidth="1"/>
    <col min="16134" max="16134" width="14" style="184" customWidth="1"/>
    <col min="16135" max="16384" width="10.5" style="184"/>
  </cols>
  <sheetData>
    <row r="1" spans="1:6" ht="17.25" customHeight="1">
      <c r="A1" s="240" t="s">
        <v>802</v>
      </c>
      <c r="B1" s="237"/>
      <c r="C1" s="237"/>
      <c r="D1" s="238"/>
      <c r="E1" s="237"/>
      <c r="F1" s="237"/>
    </row>
    <row r="2" spans="1:6" ht="12.75" customHeight="1">
      <c r="A2" s="239" t="s">
        <v>801</v>
      </c>
      <c r="B2" s="239" t="s">
        <v>800</v>
      </c>
      <c r="C2" s="237"/>
      <c r="D2" s="238"/>
      <c r="E2" s="237"/>
      <c r="F2" s="237"/>
    </row>
    <row r="3" spans="1:6" ht="12.75" customHeight="1">
      <c r="A3" s="239" t="s">
        <v>799</v>
      </c>
      <c r="B3" s="237" t="s">
        <v>798</v>
      </c>
      <c r="C3" s="237"/>
      <c r="D3" s="238"/>
      <c r="E3" s="237"/>
      <c r="F3" s="237"/>
    </row>
    <row r="4" spans="1:6" ht="13.5" customHeight="1" thickBot="1">
      <c r="A4" s="239"/>
      <c r="B4" s="237"/>
      <c r="C4" s="237"/>
      <c r="D4" s="238"/>
      <c r="E4" s="237"/>
      <c r="F4" s="237"/>
    </row>
    <row r="5" spans="1:6" ht="29.25" customHeight="1" thickBot="1">
      <c r="A5" s="235" t="s">
        <v>797</v>
      </c>
      <c r="B5" s="235" t="s">
        <v>55</v>
      </c>
      <c r="C5" s="235" t="s">
        <v>129</v>
      </c>
      <c r="D5" s="236" t="s">
        <v>796</v>
      </c>
      <c r="E5" s="235" t="s">
        <v>795</v>
      </c>
      <c r="F5" s="235" t="s">
        <v>794</v>
      </c>
    </row>
    <row r="6" spans="1:6" ht="12.75" customHeight="1" thickBot="1">
      <c r="A6" s="235" t="s">
        <v>19</v>
      </c>
      <c r="B6" s="235">
        <v>2</v>
      </c>
      <c r="C6" s="235">
        <v>3</v>
      </c>
      <c r="D6" s="236">
        <v>4</v>
      </c>
      <c r="E6" s="235">
        <v>5</v>
      </c>
      <c r="F6" s="235">
        <v>8</v>
      </c>
    </row>
    <row r="7" spans="1:6" ht="4.5" customHeight="1">
      <c r="A7" s="233"/>
      <c r="B7" s="233"/>
      <c r="C7" s="233"/>
      <c r="D7" s="234"/>
      <c r="E7" s="233"/>
      <c r="F7" s="233"/>
    </row>
    <row r="8" spans="1:6" ht="21" customHeight="1">
      <c r="A8" s="213"/>
      <c r="B8" s="212" t="s">
        <v>322</v>
      </c>
      <c r="C8" s="212"/>
      <c r="D8" s="211"/>
      <c r="E8" s="210"/>
      <c r="F8" s="210">
        <f>F52</f>
        <v>0</v>
      </c>
    </row>
    <row r="9" spans="1:6" ht="21" customHeight="1" thickBot="1">
      <c r="A9" s="213"/>
      <c r="B9" s="212" t="s">
        <v>793</v>
      </c>
      <c r="C9" s="212"/>
      <c r="D9" s="211"/>
      <c r="E9" s="210"/>
      <c r="F9" s="210">
        <f>SUM(F10:F21)</f>
        <v>0</v>
      </c>
    </row>
    <row r="10" spans="1:6" ht="13.5" customHeight="1">
      <c r="A10" s="223">
        <v>1</v>
      </c>
      <c r="B10" s="232" t="s">
        <v>792</v>
      </c>
      <c r="C10" s="231" t="s">
        <v>239</v>
      </c>
      <c r="D10" s="221">
        <v>5</v>
      </c>
      <c r="E10" s="220"/>
      <c r="F10" s="219">
        <f t="shared" ref="F10:F21" si="0">D10*E10</f>
        <v>0</v>
      </c>
    </row>
    <row r="11" spans="1:6" ht="13.5" customHeight="1">
      <c r="A11" s="218">
        <v>2</v>
      </c>
      <c r="B11" s="230" t="s">
        <v>791</v>
      </c>
      <c r="C11" s="229" t="s">
        <v>239</v>
      </c>
      <c r="D11" s="216">
        <v>2</v>
      </c>
      <c r="E11" s="215"/>
      <c r="F11" s="214">
        <f t="shared" si="0"/>
        <v>0</v>
      </c>
    </row>
    <row r="12" spans="1:6" ht="13.5" customHeight="1">
      <c r="A12" s="218">
        <v>3</v>
      </c>
      <c r="B12" s="217" t="s">
        <v>790</v>
      </c>
      <c r="C12" s="217" t="s">
        <v>148</v>
      </c>
      <c r="D12" s="216">
        <v>1</v>
      </c>
      <c r="E12" s="228"/>
      <c r="F12" s="214">
        <f t="shared" si="0"/>
        <v>0</v>
      </c>
    </row>
    <row r="13" spans="1:6" ht="13.5" customHeight="1">
      <c r="A13" s="218">
        <v>4</v>
      </c>
      <c r="B13" s="217" t="s">
        <v>789</v>
      </c>
      <c r="C13" s="217" t="s">
        <v>148</v>
      </c>
      <c r="D13" s="216">
        <v>1</v>
      </c>
      <c r="E13" s="215"/>
      <c r="F13" s="214">
        <f t="shared" si="0"/>
        <v>0</v>
      </c>
    </row>
    <row r="14" spans="1:6" ht="13.5" customHeight="1">
      <c r="A14" s="218">
        <v>5</v>
      </c>
      <c r="B14" s="217" t="s">
        <v>788</v>
      </c>
      <c r="C14" s="217" t="s">
        <v>239</v>
      </c>
      <c r="D14" s="216">
        <v>1</v>
      </c>
      <c r="E14" s="215"/>
      <c r="F14" s="214">
        <f t="shared" si="0"/>
        <v>0</v>
      </c>
    </row>
    <row r="15" spans="1:6" ht="13.5" customHeight="1">
      <c r="A15" s="218">
        <v>6</v>
      </c>
      <c r="B15" s="217" t="s">
        <v>787</v>
      </c>
      <c r="C15" s="217" t="s">
        <v>239</v>
      </c>
      <c r="D15" s="216">
        <v>4</v>
      </c>
      <c r="E15" s="215"/>
      <c r="F15" s="214">
        <f t="shared" si="0"/>
        <v>0</v>
      </c>
    </row>
    <row r="16" spans="1:6" ht="13.5" customHeight="1">
      <c r="A16" s="218">
        <v>7</v>
      </c>
      <c r="B16" s="217" t="s">
        <v>786</v>
      </c>
      <c r="C16" s="217" t="s">
        <v>239</v>
      </c>
      <c r="D16" s="216">
        <v>15</v>
      </c>
      <c r="E16" s="215"/>
      <c r="F16" s="214">
        <f t="shared" si="0"/>
        <v>0</v>
      </c>
    </row>
    <row r="17" spans="1:6" ht="13.5" customHeight="1">
      <c r="A17" s="218">
        <v>8</v>
      </c>
      <c r="B17" s="217" t="s">
        <v>785</v>
      </c>
      <c r="C17" s="217" t="s">
        <v>239</v>
      </c>
      <c r="D17" s="216">
        <v>2</v>
      </c>
      <c r="E17" s="215"/>
      <c r="F17" s="214">
        <f t="shared" si="0"/>
        <v>0</v>
      </c>
    </row>
    <row r="18" spans="1:6" ht="13.5" customHeight="1">
      <c r="A18" s="218">
        <v>9</v>
      </c>
      <c r="B18" s="217" t="s">
        <v>784</v>
      </c>
      <c r="C18" s="217" t="s">
        <v>148</v>
      </c>
      <c r="D18" s="216">
        <v>1</v>
      </c>
      <c r="E18" s="215"/>
      <c r="F18" s="214">
        <f t="shared" si="0"/>
        <v>0</v>
      </c>
    </row>
    <row r="19" spans="1:6" ht="13.5" customHeight="1">
      <c r="A19" s="218">
        <v>10</v>
      </c>
      <c r="B19" s="217" t="s">
        <v>783</v>
      </c>
      <c r="C19" s="217" t="s">
        <v>148</v>
      </c>
      <c r="D19" s="216">
        <v>2</v>
      </c>
      <c r="E19" s="215"/>
      <c r="F19" s="214">
        <f t="shared" si="0"/>
        <v>0</v>
      </c>
    </row>
    <row r="20" spans="1:6" ht="13.5" customHeight="1">
      <c r="A20" s="218">
        <v>11</v>
      </c>
      <c r="B20" s="217" t="s">
        <v>782</v>
      </c>
      <c r="C20" s="217" t="s">
        <v>148</v>
      </c>
      <c r="D20" s="216">
        <v>1</v>
      </c>
      <c r="E20" s="215"/>
      <c r="F20" s="214">
        <f t="shared" si="0"/>
        <v>0</v>
      </c>
    </row>
    <row r="21" spans="1:6" ht="13.5" customHeight="1" thickBot="1">
      <c r="A21" s="197">
        <v>12</v>
      </c>
      <c r="B21" s="196" t="s">
        <v>781</v>
      </c>
      <c r="C21" s="196" t="s">
        <v>239</v>
      </c>
      <c r="D21" s="195">
        <v>21</v>
      </c>
      <c r="E21" s="194"/>
      <c r="F21" s="193">
        <f t="shared" si="0"/>
        <v>0</v>
      </c>
    </row>
    <row r="22" spans="1:6" ht="21" customHeight="1" thickBot="1">
      <c r="A22" s="227"/>
      <c r="B22" s="212" t="s">
        <v>780</v>
      </c>
      <c r="C22" s="212"/>
      <c r="D22" s="211"/>
      <c r="E22" s="210"/>
      <c r="F22" s="210">
        <f>SUM(F23:F35)</f>
        <v>0</v>
      </c>
    </row>
    <row r="23" spans="1:6" ht="13.5" customHeight="1">
      <c r="A23" s="223">
        <v>13</v>
      </c>
      <c r="B23" s="222" t="s">
        <v>779</v>
      </c>
      <c r="C23" s="222" t="s">
        <v>239</v>
      </c>
      <c r="D23" s="221">
        <v>15</v>
      </c>
      <c r="E23" s="226"/>
      <c r="F23" s="219">
        <f t="shared" ref="F23:F35" si="1">D23*E23</f>
        <v>0</v>
      </c>
    </row>
    <row r="24" spans="1:6" ht="24" customHeight="1">
      <c r="A24" s="218">
        <v>14</v>
      </c>
      <c r="B24" s="217" t="s">
        <v>778</v>
      </c>
      <c r="C24" s="217" t="s">
        <v>239</v>
      </c>
      <c r="D24" s="216">
        <v>30</v>
      </c>
      <c r="E24" s="215"/>
      <c r="F24" s="214">
        <f t="shared" si="1"/>
        <v>0</v>
      </c>
    </row>
    <row r="25" spans="1:6" ht="24" customHeight="1">
      <c r="A25" s="218">
        <v>15</v>
      </c>
      <c r="B25" s="217" t="s">
        <v>777</v>
      </c>
      <c r="C25" s="217" t="s">
        <v>239</v>
      </c>
      <c r="D25" s="216">
        <v>30</v>
      </c>
      <c r="E25" s="215"/>
      <c r="F25" s="214">
        <f t="shared" si="1"/>
        <v>0</v>
      </c>
    </row>
    <row r="26" spans="1:6" ht="13.5" customHeight="1">
      <c r="A26" s="218">
        <v>16</v>
      </c>
      <c r="B26" s="217" t="s">
        <v>776</v>
      </c>
      <c r="C26" s="217" t="s">
        <v>148</v>
      </c>
      <c r="D26" s="216">
        <v>1</v>
      </c>
      <c r="E26" s="215"/>
      <c r="F26" s="214">
        <f t="shared" si="1"/>
        <v>0</v>
      </c>
    </row>
    <row r="27" spans="1:6" ht="13.5" customHeight="1">
      <c r="A27" s="218">
        <v>17</v>
      </c>
      <c r="B27" s="217" t="s">
        <v>775</v>
      </c>
      <c r="C27" s="217" t="s">
        <v>148</v>
      </c>
      <c r="D27" s="216">
        <v>8</v>
      </c>
      <c r="E27" s="215"/>
      <c r="F27" s="214">
        <f t="shared" si="1"/>
        <v>0</v>
      </c>
    </row>
    <row r="28" spans="1:6" ht="13.5" customHeight="1">
      <c r="A28" s="218">
        <v>18</v>
      </c>
      <c r="B28" s="217" t="s">
        <v>774</v>
      </c>
      <c r="C28" s="217" t="s">
        <v>148</v>
      </c>
      <c r="D28" s="216">
        <v>8</v>
      </c>
      <c r="E28" s="215"/>
      <c r="F28" s="214">
        <f t="shared" si="1"/>
        <v>0</v>
      </c>
    </row>
    <row r="29" spans="1:6" ht="13.5" customHeight="1">
      <c r="A29" s="218">
        <v>19</v>
      </c>
      <c r="B29" s="217" t="s">
        <v>773</v>
      </c>
      <c r="C29" s="217" t="s">
        <v>239</v>
      </c>
      <c r="D29" s="216">
        <v>30</v>
      </c>
      <c r="E29" s="215"/>
      <c r="F29" s="214">
        <f t="shared" si="1"/>
        <v>0</v>
      </c>
    </row>
    <row r="30" spans="1:6" ht="13.5" customHeight="1">
      <c r="A30" s="218">
        <v>20</v>
      </c>
      <c r="B30" s="217" t="s">
        <v>772</v>
      </c>
      <c r="C30" s="217" t="s">
        <v>239</v>
      </c>
      <c r="D30" s="216">
        <v>30</v>
      </c>
      <c r="E30" s="215"/>
      <c r="F30" s="214">
        <f t="shared" si="1"/>
        <v>0</v>
      </c>
    </row>
    <row r="31" spans="1:6" ht="13.5" customHeight="1">
      <c r="A31" s="218">
        <v>21</v>
      </c>
      <c r="B31" s="225" t="s">
        <v>771</v>
      </c>
      <c r="C31" s="225" t="s">
        <v>148</v>
      </c>
      <c r="D31" s="200">
        <v>1</v>
      </c>
      <c r="E31" s="224"/>
      <c r="F31" s="214">
        <f t="shared" si="1"/>
        <v>0</v>
      </c>
    </row>
    <row r="32" spans="1:6" ht="13.5" customHeight="1">
      <c r="A32" s="218">
        <v>22</v>
      </c>
      <c r="B32" s="225" t="s">
        <v>770</v>
      </c>
      <c r="C32" s="225" t="s">
        <v>148</v>
      </c>
      <c r="D32" s="200">
        <v>1</v>
      </c>
      <c r="E32" s="224"/>
      <c r="F32" s="214">
        <f t="shared" si="1"/>
        <v>0</v>
      </c>
    </row>
    <row r="33" spans="1:6" ht="13.5" customHeight="1">
      <c r="A33" s="218">
        <v>23</v>
      </c>
      <c r="B33" s="225" t="s">
        <v>769</v>
      </c>
      <c r="C33" s="225" t="s">
        <v>148</v>
      </c>
      <c r="D33" s="200">
        <v>2</v>
      </c>
      <c r="E33" s="224"/>
      <c r="F33" s="214">
        <f t="shared" si="1"/>
        <v>0</v>
      </c>
    </row>
    <row r="34" spans="1:6" ht="13.5" customHeight="1">
      <c r="A34" s="218">
        <v>24</v>
      </c>
      <c r="B34" s="225" t="s">
        <v>768</v>
      </c>
      <c r="C34" s="225" t="s">
        <v>148</v>
      </c>
      <c r="D34" s="200">
        <v>2</v>
      </c>
      <c r="E34" s="224"/>
      <c r="F34" s="214">
        <f t="shared" si="1"/>
        <v>0</v>
      </c>
    </row>
    <row r="35" spans="1:6" ht="24" customHeight="1" thickBot="1">
      <c r="A35" s="197">
        <v>25</v>
      </c>
      <c r="B35" s="196" t="s">
        <v>767</v>
      </c>
      <c r="C35" s="196" t="s">
        <v>148</v>
      </c>
      <c r="D35" s="195">
        <v>1</v>
      </c>
      <c r="E35" s="194"/>
      <c r="F35" s="193">
        <f t="shared" si="1"/>
        <v>0</v>
      </c>
    </row>
    <row r="36" spans="1:6" ht="21" customHeight="1" thickBot="1">
      <c r="A36" s="213"/>
      <c r="B36" s="212" t="s">
        <v>766</v>
      </c>
      <c r="C36" s="212"/>
      <c r="D36" s="211"/>
      <c r="E36" s="210"/>
      <c r="F36" s="210">
        <f>SUM(F37:F45)</f>
        <v>0</v>
      </c>
    </row>
    <row r="37" spans="1:6" ht="13.5" customHeight="1">
      <c r="A37" s="223">
        <v>26</v>
      </c>
      <c r="B37" s="222" t="s">
        <v>765</v>
      </c>
      <c r="C37" s="222" t="s">
        <v>750</v>
      </c>
      <c r="D37" s="221">
        <v>1</v>
      </c>
      <c r="E37" s="220"/>
      <c r="F37" s="219">
        <f t="shared" ref="F37:F45" si="2">D37*E37</f>
        <v>0</v>
      </c>
    </row>
    <row r="38" spans="1:6" ht="24" customHeight="1">
      <c r="A38" s="218">
        <v>27</v>
      </c>
      <c r="B38" s="217" t="s">
        <v>764</v>
      </c>
      <c r="C38" s="217" t="s">
        <v>750</v>
      </c>
      <c r="D38" s="216">
        <v>1</v>
      </c>
      <c r="E38" s="215"/>
      <c r="F38" s="214">
        <f t="shared" si="2"/>
        <v>0</v>
      </c>
    </row>
    <row r="39" spans="1:6" ht="13.5" customHeight="1">
      <c r="A39" s="218">
        <v>28</v>
      </c>
      <c r="B39" s="217" t="s">
        <v>763</v>
      </c>
      <c r="C39" s="217" t="s">
        <v>750</v>
      </c>
      <c r="D39" s="216">
        <v>3</v>
      </c>
      <c r="E39" s="215"/>
      <c r="F39" s="214">
        <f t="shared" si="2"/>
        <v>0</v>
      </c>
    </row>
    <row r="40" spans="1:6" ht="13.5" customHeight="1">
      <c r="A40" s="218">
        <v>29</v>
      </c>
      <c r="B40" s="217" t="s">
        <v>762</v>
      </c>
      <c r="C40" s="217" t="s">
        <v>148</v>
      </c>
      <c r="D40" s="216">
        <v>3</v>
      </c>
      <c r="E40" s="215"/>
      <c r="F40" s="214">
        <f t="shared" si="2"/>
        <v>0</v>
      </c>
    </row>
    <row r="41" spans="1:6" ht="13.5" customHeight="1">
      <c r="A41" s="218">
        <v>30</v>
      </c>
      <c r="B41" s="217" t="s">
        <v>761</v>
      </c>
      <c r="C41" s="217" t="s">
        <v>750</v>
      </c>
      <c r="D41" s="216">
        <v>1</v>
      </c>
      <c r="E41" s="215"/>
      <c r="F41" s="214">
        <f t="shared" si="2"/>
        <v>0</v>
      </c>
    </row>
    <row r="42" spans="1:6" ht="24.75" customHeight="1">
      <c r="A42" s="218">
        <v>31</v>
      </c>
      <c r="B42" s="217" t="s">
        <v>760</v>
      </c>
      <c r="C42" s="217" t="s">
        <v>750</v>
      </c>
      <c r="D42" s="216">
        <v>1</v>
      </c>
      <c r="E42" s="215"/>
      <c r="F42" s="214">
        <f t="shared" si="2"/>
        <v>0</v>
      </c>
    </row>
    <row r="43" spans="1:6" ht="13.5" customHeight="1">
      <c r="A43" s="218">
        <v>32</v>
      </c>
      <c r="B43" s="217" t="s">
        <v>759</v>
      </c>
      <c r="C43" s="217" t="s">
        <v>750</v>
      </c>
      <c r="D43" s="216">
        <v>1</v>
      </c>
      <c r="E43" s="215"/>
      <c r="F43" s="214">
        <f t="shared" si="2"/>
        <v>0</v>
      </c>
    </row>
    <row r="44" spans="1:6" ht="13.5" customHeight="1">
      <c r="A44" s="218">
        <v>33</v>
      </c>
      <c r="B44" s="217" t="s">
        <v>758</v>
      </c>
      <c r="C44" s="217" t="s">
        <v>750</v>
      </c>
      <c r="D44" s="216">
        <v>1</v>
      </c>
      <c r="E44" s="215"/>
      <c r="F44" s="214">
        <f t="shared" si="2"/>
        <v>0</v>
      </c>
    </row>
    <row r="45" spans="1:6" ht="13.5" customHeight="1" thickBot="1">
      <c r="A45" s="197">
        <v>34</v>
      </c>
      <c r="B45" s="196" t="s">
        <v>757</v>
      </c>
      <c r="C45" s="196" t="s">
        <v>148</v>
      </c>
      <c r="D45" s="195">
        <v>1</v>
      </c>
      <c r="E45" s="194"/>
      <c r="F45" s="193">
        <f t="shared" si="2"/>
        <v>0</v>
      </c>
    </row>
    <row r="46" spans="1:6" ht="21" customHeight="1" thickBot="1">
      <c r="A46" s="213"/>
      <c r="B46" s="212" t="s">
        <v>305</v>
      </c>
      <c r="C46" s="212"/>
      <c r="D46" s="211"/>
      <c r="E46" s="210"/>
      <c r="F46" s="210">
        <f>SUM(F47:F51)</f>
        <v>0</v>
      </c>
    </row>
    <row r="47" spans="1:6" ht="13.5" customHeight="1">
      <c r="A47" s="209">
        <v>35</v>
      </c>
      <c r="B47" s="208" t="s">
        <v>756</v>
      </c>
      <c r="C47" s="207" t="s">
        <v>753</v>
      </c>
      <c r="D47" s="206">
        <v>35</v>
      </c>
      <c r="E47" s="205"/>
      <c r="F47" s="204">
        <f>D47*E47</f>
        <v>0</v>
      </c>
    </row>
    <row r="48" spans="1:6" ht="13.5" customHeight="1">
      <c r="A48" s="203">
        <v>36</v>
      </c>
      <c r="B48" s="202" t="s">
        <v>755</v>
      </c>
      <c r="C48" s="201" t="s">
        <v>170</v>
      </c>
      <c r="D48" s="200">
        <v>1</v>
      </c>
      <c r="E48" s="199"/>
      <c r="F48" s="198">
        <f>D48*E48</f>
        <v>0</v>
      </c>
    </row>
    <row r="49" spans="1:6" ht="13.5" customHeight="1">
      <c r="A49" s="203">
        <v>37</v>
      </c>
      <c r="B49" s="202" t="s">
        <v>754</v>
      </c>
      <c r="C49" s="201" t="s">
        <v>753</v>
      </c>
      <c r="D49" s="200">
        <v>35</v>
      </c>
      <c r="E49" s="199"/>
      <c r="F49" s="198">
        <f>D49*E49</f>
        <v>0</v>
      </c>
    </row>
    <row r="50" spans="1:6" ht="13.5" customHeight="1">
      <c r="A50" s="203">
        <v>38</v>
      </c>
      <c r="B50" s="202" t="s">
        <v>752</v>
      </c>
      <c r="C50" s="201" t="s">
        <v>154</v>
      </c>
      <c r="D50" s="200">
        <v>15</v>
      </c>
      <c r="E50" s="199"/>
      <c r="F50" s="198">
        <f>D50*E50</f>
        <v>0</v>
      </c>
    </row>
    <row r="51" spans="1:6" ht="14.25" customHeight="1" thickBot="1">
      <c r="A51" s="197">
        <v>39</v>
      </c>
      <c r="B51" s="196" t="s">
        <v>751</v>
      </c>
      <c r="C51" s="196" t="s">
        <v>750</v>
      </c>
      <c r="D51" s="195">
        <v>1</v>
      </c>
      <c r="E51" s="194"/>
      <c r="F51" s="193">
        <f>D51*E51</f>
        <v>0</v>
      </c>
    </row>
    <row r="52" spans="1:6" ht="13.5" customHeight="1">
      <c r="A52" s="192"/>
      <c r="B52" s="191" t="s">
        <v>749</v>
      </c>
      <c r="C52" s="191"/>
      <c r="D52" s="190"/>
      <c r="E52" s="189"/>
      <c r="F52" s="189">
        <f>F46+F36+F22+F9</f>
        <v>0</v>
      </c>
    </row>
    <row r="53" spans="1:6" ht="13.5" customHeight="1"/>
    <row r="54" spans="1:6" ht="13.5" customHeight="1"/>
    <row r="55" spans="1:6" ht="21" customHeight="1"/>
    <row r="56" spans="1:6" ht="21" customHeight="1"/>
    <row r="57" spans="1:6" ht="24" customHeight="1"/>
    <row r="58" spans="1:6" ht="21" customHeight="1"/>
  </sheetData>
  <pageMargins left="0.39370079040527345" right="0.39370079040527345" top="0.7874015808105469" bottom="0.7874015808105469" header="0" footer="0"/>
  <pageSetup paperSize="9" fitToHeight="100" orientation="landscape" horizontalDpi="300" verticalDpi="300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FBD0-B426-4B41-B78D-94273EB98516}">
  <dimension ref="A1:Z51"/>
  <sheetViews>
    <sheetView zoomScale="115" zoomScaleNormal="115" workbookViewId="0">
      <selection activeCell="E10" sqref="E10"/>
    </sheetView>
  </sheetViews>
  <sheetFormatPr defaultColWidth="10.5" defaultRowHeight="12" customHeight="1"/>
  <cols>
    <col min="1" max="1" width="6.5" style="245" customWidth="1"/>
    <col min="2" max="2" width="77.33203125" style="244" customWidth="1"/>
    <col min="3" max="3" width="7.33203125" style="244" customWidth="1"/>
    <col min="4" max="4" width="13" style="243" customWidth="1"/>
    <col min="5" max="5" width="14.1640625" style="242" customWidth="1"/>
    <col min="6" max="8" width="13" style="242" customWidth="1"/>
    <col min="9" max="11" width="10.5" style="241"/>
    <col min="12" max="12" width="13.83203125" style="241" bestFit="1" customWidth="1"/>
    <col min="13" max="16384" width="10.5" style="241"/>
  </cols>
  <sheetData>
    <row r="1" spans="1:26" ht="17.25" customHeight="1">
      <c r="A1" s="240" t="s">
        <v>802</v>
      </c>
      <c r="B1" s="237"/>
      <c r="C1" s="351"/>
      <c r="D1" s="352"/>
      <c r="E1" s="351"/>
      <c r="F1" s="351"/>
      <c r="G1" s="351"/>
      <c r="H1" s="351"/>
    </row>
    <row r="2" spans="1:26" ht="12.75" customHeight="1">
      <c r="A2" s="239" t="s">
        <v>801</v>
      </c>
      <c r="B2" s="239" t="s">
        <v>800</v>
      </c>
      <c r="C2" s="351"/>
      <c r="D2" s="352"/>
      <c r="E2" s="351"/>
      <c r="F2" s="351"/>
      <c r="G2" s="351"/>
      <c r="H2" s="351"/>
    </row>
    <row r="3" spans="1:26" ht="13.5" customHeight="1">
      <c r="A3" s="353" t="s">
        <v>842</v>
      </c>
      <c r="B3" s="351"/>
      <c r="C3" s="351"/>
      <c r="D3" s="352"/>
      <c r="E3" s="351"/>
      <c r="F3" s="351"/>
      <c r="G3" s="351"/>
      <c r="H3" s="351"/>
    </row>
    <row r="4" spans="1:26" ht="9.75" customHeight="1" thickBot="1">
      <c r="A4" s="351"/>
      <c r="B4" s="351"/>
      <c r="C4" s="351"/>
      <c r="D4" s="352"/>
      <c r="E4" s="351"/>
      <c r="F4" s="351"/>
      <c r="G4" s="351"/>
      <c r="H4" s="351"/>
    </row>
    <row r="5" spans="1:26" ht="29.25" customHeight="1" thickBot="1">
      <c r="A5" s="349" t="s">
        <v>797</v>
      </c>
      <c r="B5" s="349" t="s">
        <v>55</v>
      </c>
      <c r="C5" s="349" t="s">
        <v>129</v>
      </c>
      <c r="D5" s="350" t="s">
        <v>796</v>
      </c>
      <c r="E5" s="349" t="s">
        <v>795</v>
      </c>
      <c r="F5" s="349" t="s">
        <v>841</v>
      </c>
      <c r="G5" s="349" t="s">
        <v>840</v>
      </c>
      <c r="H5" s="349" t="s">
        <v>794</v>
      </c>
    </row>
    <row r="6" spans="1:26" ht="12.75" customHeight="1" thickBot="1">
      <c r="A6" s="349" t="s">
        <v>19</v>
      </c>
      <c r="B6" s="349">
        <v>2</v>
      </c>
      <c r="C6" s="349">
        <v>3</v>
      </c>
      <c r="D6" s="350">
        <v>4</v>
      </c>
      <c r="E6" s="349">
        <v>5</v>
      </c>
      <c r="F6" s="349">
        <v>6</v>
      </c>
      <c r="G6" s="349">
        <v>7</v>
      </c>
      <c r="H6" s="349">
        <v>8</v>
      </c>
    </row>
    <row r="7" spans="1:26" ht="4.5" customHeight="1">
      <c r="A7" s="347"/>
      <c r="B7" s="347"/>
      <c r="C7" s="347"/>
      <c r="D7" s="348"/>
      <c r="E7" s="347"/>
      <c r="F7" s="347"/>
      <c r="G7" s="347"/>
      <c r="H7" s="347"/>
    </row>
    <row r="8" spans="1:26" ht="21" customHeight="1">
      <c r="A8" s="278"/>
      <c r="B8" s="277" t="s">
        <v>322</v>
      </c>
      <c r="C8" s="277"/>
      <c r="D8" s="276"/>
      <c r="E8" s="275"/>
      <c r="F8" s="275">
        <f>F51</f>
        <v>0</v>
      </c>
      <c r="G8" s="275">
        <f>G51</f>
        <v>0</v>
      </c>
      <c r="H8" s="275">
        <f>H51</f>
        <v>0</v>
      </c>
    </row>
    <row r="9" spans="1:26" ht="21" customHeight="1" thickBot="1">
      <c r="A9" s="346"/>
      <c r="B9" s="345" t="s">
        <v>344</v>
      </c>
      <c r="C9" s="345"/>
      <c r="D9" s="344"/>
      <c r="E9" s="343"/>
      <c r="F9" s="343">
        <f>SUM(F10:F11)</f>
        <v>0</v>
      </c>
      <c r="G9" s="343">
        <f>SUM(G10:G11)</f>
        <v>0</v>
      </c>
      <c r="H9" s="343">
        <f>SUM(H10:H11)</f>
        <v>0</v>
      </c>
      <c r="L9" s="342"/>
    </row>
    <row r="10" spans="1:26" ht="13.5" customHeight="1">
      <c r="A10" s="328">
        <v>1</v>
      </c>
      <c r="B10" s="287" t="s">
        <v>839</v>
      </c>
      <c r="C10" s="341" t="s">
        <v>239</v>
      </c>
      <c r="D10" s="340">
        <v>45</v>
      </c>
      <c r="E10" s="269"/>
      <c r="F10" s="269">
        <v>0</v>
      </c>
      <c r="G10" s="269">
        <f>E10*D10</f>
        <v>0</v>
      </c>
      <c r="H10" s="267">
        <f>F10+G10</f>
        <v>0</v>
      </c>
    </row>
    <row r="11" spans="1:26" ht="13.5" customHeight="1" thickBot="1">
      <c r="A11" s="339">
        <v>2</v>
      </c>
      <c r="B11" s="282" t="s">
        <v>838</v>
      </c>
      <c r="C11" s="319" t="s">
        <v>239</v>
      </c>
      <c r="D11" s="318">
        <v>5</v>
      </c>
      <c r="E11" s="253"/>
      <c r="F11" s="253">
        <v>0</v>
      </c>
      <c r="G11" s="253">
        <f>E11*D11</f>
        <v>0</v>
      </c>
      <c r="H11" s="338">
        <f>F11+G11</f>
        <v>0</v>
      </c>
    </row>
    <row r="12" spans="1:26" ht="21" customHeight="1" thickBot="1">
      <c r="A12" s="278"/>
      <c r="B12" s="277" t="s">
        <v>837</v>
      </c>
      <c r="C12" s="277"/>
      <c r="D12" s="276"/>
      <c r="E12" s="275"/>
      <c r="F12" s="275">
        <f>SUM(F13:F13)</f>
        <v>0</v>
      </c>
      <c r="G12" s="275">
        <f>SUM(G13:G13)</f>
        <v>0</v>
      </c>
      <c r="H12" s="275">
        <f>SUM(H13:H15)</f>
        <v>0</v>
      </c>
    </row>
    <row r="13" spans="1:26" ht="24" customHeight="1">
      <c r="A13" s="288">
        <v>3</v>
      </c>
      <c r="B13" s="287" t="s">
        <v>836</v>
      </c>
      <c r="C13" s="287" t="s">
        <v>213</v>
      </c>
      <c r="D13" s="286">
        <v>1</v>
      </c>
      <c r="E13" s="285"/>
      <c r="F13" s="285">
        <v>0</v>
      </c>
      <c r="G13" s="285">
        <f>E13*D13</f>
        <v>0</v>
      </c>
      <c r="H13" s="284">
        <f>F13+G13</f>
        <v>0</v>
      </c>
    </row>
    <row r="14" spans="1:26" s="334" customFormat="1" ht="26.25" customHeight="1">
      <c r="A14" s="335">
        <v>4</v>
      </c>
      <c r="B14" s="334" t="s">
        <v>835</v>
      </c>
      <c r="C14" s="334" t="s">
        <v>213</v>
      </c>
      <c r="D14" s="333">
        <v>1</v>
      </c>
      <c r="E14" s="332"/>
      <c r="F14" s="332">
        <v>0</v>
      </c>
      <c r="G14" s="332">
        <f>E14*D14</f>
        <v>0</v>
      </c>
      <c r="H14" s="330">
        <f>F14+G14</f>
        <v>0</v>
      </c>
      <c r="I14" s="337"/>
      <c r="J14" s="241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6"/>
    </row>
    <row r="15" spans="1:26" ht="13.5" customHeight="1" thickBot="1">
      <c r="A15" s="283">
        <v>5</v>
      </c>
      <c r="B15" s="282" t="s">
        <v>834</v>
      </c>
      <c r="C15" s="282" t="s">
        <v>750</v>
      </c>
      <c r="D15" s="281">
        <v>1</v>
      </c>
      <c r="E15" s="280"/>
      <c r="F15" s="280">
        <v>0</v>
      </c>
      <c r="G15" s="329">
        <f>E15*D15</f>
        <v>0</v>
      </c>
      <c r="H15" s="279">
        <f>F15+G15</f>
        <v>0</v>
      </c>
    </row>
    <row r="16" spans="1:26" ht="21" customHeight="1" thickBot="1">
      <c r="A16" s="278"/>
      <c r="B16" s="277" t="s">
        <v>833</v>
      </c>
      <c r="C16" s="277"/>
      <c r="D16" s="276"/>
      <c r="E16" s="275"/>
      <c r="F16" s="275">
        <f>SUM(F17:F21)</f>
        <v>0</v>
      </c>
      <c r="G16" s="275">
        <f>SUM(G17:G21)</f>
        <v>0</v>
      </c>
      <c r="H16" s="275">
        <f>SUM(H17:H21)</f>
        <v>0</v>
      </c>
    </row>
    <row r="17" spans="1:8" ht="13.5" customHeight="1">
      <c r="A17" s="288">
        <v>6</v>
      </c>
      <c r="B17" s="287" t="s">
        <v>832</v>
      </c>
      <c r="C17" s="287" t="s">
        <v>239</v>
      </c>
      <c r="D17" s="286">
        <v>30</v>
      </c>
      <c r="E17" s="285"/>
      <c r="F17" s="285">
        <v>0</v>
      </c>
      <c r="G17" s="285">
        <f>E17*D17</f>
        <v>0</v>
      </c>
      <c r="H17" s="284">
        <f>F17+G17</f>
        <v>0</v>
      </c>
    </row>
    <row r="18" spans="1:8" ht="13.5" customHeight="1">
      <c r="A18" s="335">
        <v>7</v>
      </c>
      <c r="B18" s="334" t="s">
        <v>831</v>
      </c>
      <c r="C18" s="334" t="s">
        <v>239</v>
      </c>
      <c r="D18" s="333">
        <v>15</v>
      </c>
      <c r="E18" s="332"/>
      <c r="F18" s="332">
        <v>0</v>
      </c>
      <c r="G18" s="332">
        <f>E18*D18</f>
        <v>0</v>
      </c>
      <c r="H18" s="330">
        <f>F18+G18</f>
        <v>0</v>
      </c>
    </row>
    <row r="19" spans="1:8" ht="13.5" customHeight="1">
      <c r="A19" s="335">
        <v>8</v>
      </c>
      <c r="B19" s="334" t="s">
        <v>830</v>
      </c>
      <c r="C19" s="334" t="s">
        <v>239</v>
      </c>
      <c r="D19" s="333">
        <v>5</v>
      </c>
      <c r="E19" s="332"/>
      <c r="F19" s="332">
        <v>0</v>
      </c>
      <c r="G19" s="332">
        <f>E19*D19</f>
        <v>0</v>
      </c>
      <c r="H19" s="330">
        <f>F19+G19</f>
        <v>0</v>
      </c>
    </row>
    <row r="20" spans="1:8" ht="14.25" customHeight="1">
      <c r="A20" s="335">
        <v>9</v>
      </c>
      <c r="B20" s="334" t="s">
        <v>829</v>
      </c>
      <c r="C20" s="334" t="s">
        <v>148</v>
      </c>
      <c r="D20" s="333">
        <v>6</v>
      </c>
      <c r="E20" s="331"/>
      <c r="F20" s="332">
        <v>0</v>
      </c>
      <c r="G20" s="331">
        <f>E20*D20</f>
        <v>0</v>
      </c>
      <c r="H20" s="330">
        <f>F20+G20</f>
        <v>0</v>
      </c>
    </row>
    <row r="21" spans="1:8" ht="13.5" customHeight="1" thickBot="1">
      <c r="A21" s="283">
        <v>10</v>
      </c>
      <c r="B21" s="282" t="s">
        <v>828</v>
      </c>
      <c r="C21" s="282" t="s">
        <v>239</v>
      </c>
      <c r="D21" s="281">
        <v>50</v>
      </c>
      <c r="E21" s="280"/>
      <c r="F21" s="280">
        <v>0</v>
      </c>
      <c r="G21" s="329">
        <f>E21*D21</f>
        <v>0</v>
      </c>
      <c r="H21" s="279">
        <f>F21+G21</f>
        <v>0</v>
      </c>
    </row>
    <row r="22" spans="1:8" ht="21" customHeight="1" thickBot="1">
      <c r="A22" s="278"/>
      <c r="B22" s="277" t="s">
        <v>827</v>
      </c>
      <c r="C22" s="277"/>
      <c r="D22" s="276"/>
      <c r="E22" s="275"/>
      <c r="F22" s="275">
        <f>SUM(F23:F33)</f>
        <v>0</v>
      </c>
      <c r="G22" s="275">
        <f>SUM(G23:G33)</f>
        <v>0</v>
      </c>
      <c r="H22" s="275">
        <f>SUM(H23:H33)</f>
        <v>0</v>
      </c>
    </row>
    <row r="23" spans="1:8" ht="13.5" customHeight="1">
      <c r="A23" s="328">
        <v>11</v>
      </c>
      <c r="B23" s="327" t="s">
        <v>826</v>
      </c>
      <c r="C23" s="327" t="s">
        <v>148</v>
      </c>
      <c r="D23" s="326">
        <v>3</v>
      </c>
      <c r="E23" s="269"/>
      <c r="F23" s="269">
        <v>0</v>
      </c>
      <c r="G23" s="268">
        <f t="shared" ref="G23:G33" si="0">E23*D23</f>
        <v>0</v>
      </c>
      <c r="H23" s="267">
        <f t="shared" ref="H23:H33" si="1">F23+G23</f>
        <v>0</v>
      </c>
    </row>
    <row r="24" spans="1:8" ht="13.5" customHeight="1">
      <c r="A24" s="325">
        <v>12</v>
      </c>
      <c r="B24" s="323" t="s">
        <v>825</v>
      </c>
      <c r="C24" s="323" t="s">
        <v>148</v>
      </c>
      <c r="D24" s="322">
        <v>2</v>
      </c>
      <c r="E24" s="261"/>
      <c r="F24" s="261">
        <v>0</v>
      </c>
      <c r="G24" s="260">
        <f t="shared" si="0"/>
        <v>0</v>
      </c>
      <c r="H24" s="259">
        <f t="shared" si="1"/>
        <v>0</v>
      </c>
    </row>
    <row r="25" spans="1:8" ht="13.5" customHeight="1">
      <c r="A25" s="325">
        <v>13</v>
      </c>
      <c r="B25" s="323" t="s">
        <v>824</v>
      </c>
      <c r="C25" s="323" t="s">
        <v>148</v>
      </c>
      <c r="D25" s="322">
        <v>1</v>
      </c>
      <c r="E25" s="261"/>
      <c r="F25" s="261">
        <v>0</v>
      </c>
      <c r="G25" s="260">
        <f t="shared" si="0"/>
        <v>0</v>
      </c>
      <c r="H25" s="259">
        <f t="shared" si="1"/>
        <v>0</v>
      </c>
    </row>
    <row r="26" spans="1:8" ht="13.5" customHeight="1">
      <c r="A26" s="325">
        <v>14</v>
      </c>
      <c r="B26" s="323" t="s">
        <v>823</v>
      </c>
      <c r="C26" s="323" t="s">
        <v>148</v>
      </c>
      <c r="D26" s="322">
        <v>1</v>
      </c>
      <c r="E26" s="261"/>
      <c r="F26" s="261">
        <v>0</v>
      </c>
      <c r="G26" s="260">
        <f t="shared" si="0"/>
        <v>0</v>
      </c>
      <c r="H26" s="259">
        <f t="shared" si="1"/>
        <v>0</v>
      </c>
    </row>
    <row r="27" spans="1:8" ht="13.5" customHeight="1">
      <c r="A27" s="325">
        <v>15</v>
      </c>
      <c r="B27" s="323" t="s">
        <v>822</v>
      </c>
      <c r="C27" s="323" t="s">
        <v>148</v>
      </c>
      <c r="D27" s="322">
        <v>3</v>
      </c>
      <c r="E27" s="261"/>
      <c r="F27" s="261">
        <v>0</v>
      </c>
      <c r="G27" s="260">
        <f t="shared" si="0"/>
        <v>0</v>
      </c>
      <c r="H27" s="259">
        <f t="shared" si="1"/>
        <v>0</v>
      </c>
    </row>
    <row r="28" spans="1:8" ht="13.5" customHeight="1">
      <c r="A28" s="325">
        <v>16</v>
      </c>
      <c r="B28" s="323" t="s">
        <v>821</v>
      </c>
      <c r="C28" s="323" t="s">
        <v>148</v>
      </c>
      <c r="D28" s="322">
        <v>6</v>
      </c>
      <c r="E28" s="261"/>
      <c r="F28" s="261">
        <v>0</v>
      </c>
      <c r="G28" s="260">
        <f t="shared" si="0"/>
        <v>0</v>
      </c>
      <c r="H28" s="259">
        <f t="shared" si="1"/>
        <v>0</v>
      </c>
    </row>
    <row r="29" spans="1:8" ht="13.5" customHeight="1">
      <c r="A29" s="325">
        <v>17</v>
      </c>
      <c r="B29" s="323" t="s">
        <v>820</v>
      </c>
      <c r="C29" s="323" t="s">
        <v>148</v>
      </c>
      <c r="D29" s="322">
        <v>6</v>
      </c>
      <c r="E29" s="261"/>
      <c r="F29" s="261">
        <v>0</v>
      </c>
      <c r="G29" s="260">
        <f t="shared" si="0"/>
        <v>0</v>
      </c>
      <c r="H29" s="259">
        <f t="shared" si="1"/>
        <v>0</v>
      </c>
    </row>
    <row r="30" spans="1:8" ht="13.5" customHeight="1">
      <c r="A30" s="325">
        <v>18</v>
      </c>
      <c r="B30" s="323" t="s">
        <v>819</v>
      </c>
      <c r="C30" s="323" t="s">
        <v>148</v>
      </c>
      <c r="D30" s="322">
        <v>2</v>
      </c>
      <c r="E30" s="261"/>
      <c r="F30" s="261">
        <v>0</v>
      </c>
      <c r="G30" s="260">
        <f t="shared" si="0"/>
        <v>0</v>
      </c>
      <c r="H30" s="259">
        <f t="shared" si="1"/>
        <v>0</v>
      </c>
    </row>
    <row r="31" spans="1:8" ht="13.5" customHeight="1">
      <c r="A31" s="325">
        <v>19</v>
      </c>
      <c r="B31" s="323" t="s">
        <v>768</v>
      </c>
      <c r="C31" s="323" t="s">
        <v>148</v>
      </c>
      <c r="D31" s="322">
        <v>4</v>
      </c>
      <c r="E31" s="261"/>
      <c r="F31" s="261">
        <v>0</v>
      </c>
      <c r="G31" s="260">
        <f t="shared" si="0"/>
        <v>0</v>
      </c>
      <c r="H31" s="259">
        <f t="shared" si="1"/>
        <v>0</v>
      </c>
    </row>
    <row r="32" spans="1:8" ht="13.5" customHeight="1">
      <c r="A32" s="325">
        <v>20</v>
      </c>
      <c r="B32" s="324" t="s">
        <v>818</v>
      </c>
      <c r="C32" s="323" t="s">
        <v>148</v>
      </c>
      <c r="D32" s="322">
        <v>1</v>
      </c>
      <c r="E32" s="321"/>
      <c r="F32" s="261">
        <v>0</v>
      </c>
      <c r="G32" s="260">
        <f t="shared" si="0"/>
        <v>0</v>
      </c>
      <c r="H32" s="259">
        <f t="shared" si="1"/>
        <v>0</v>
      </c>
    </row>
    <row r="33" spans="1:8" ht="13.5" customHeight="1" thickBot="1">
      <c r="A33" s="320">
        <v>21</v>
      </c>
      <c r="B33" s="319" t="s">
        <v>817</v>
      </c>
      <c r="C33" s="319" t="s">
        <v>148</v>
      </c>
      <c r="D33" s="318">
        <v>2</v>
      </c>
      <c r="E33" s="253"/>
      <c r="F33" s="253">
        <v>0</v>
      </c>
      <c r="G33" s="252">
        <f t="shared" si="0"/>
        <v>0</v>
      </c>
      <c r="H33" s="251">
        <f t="shared" si="1"/>
        <v>0</v>
      </c>
    </row>
    <row r="34" spans="1:8" ht="21" customHeight="1" thickBot="1">
      <c r="A34" s="278"/>
      <c r="B34" s="277" t="s">
        <v>816</v>
      </c>
      <c r="C34" s="277"/>
      <c r="D34" s="276"/>
      <c r="E34" s="275"/>
      <c r="F34" s="317">
        <f>SUM(F35:F39)</f>
        <v>0</v>
      </c>
      <c r="G34" s="317">
        <f>SUM(G35:G39)</f>
        <v>0</v>
      </c>
      <c r="H34" s="317">
        <f>SUM(H35:H39)</f>
        <v>0</v>
      </c>
    </row>
    <row r="35" spans="1:8" ht="13.5" customHeight="1" thickBot="1">
      <c r="A35" s="316">
        <v>22</v>
      </c>
      <c r="B35" s="315" t="s">
        <v>815</v>
      </c>
      <c r="C35" s="315" t="s">
        <v>148</v>
      </c>
      <c r="D35" s="314">
        <v>2</v>
      </c>
      <c r="E35" s="313"/>
      <c r="F35" s="313">
        <v>0</v>
      </c>
      <c r="G35" s="313">
        <f>E35*D35</f>
        <v>0</v>
      </c>
      <c r="H35" s="312">
        <f>F35+G35</f>
        <v>0</v>
      </c>
    </row>
    <row r="36" spans="1:8" ht="13.5" customHeight="1">
      <c r="A36" s="311">
        <v>23</v>
      </c>
      <c r="B36" s="310" t="s">
        <v>814</v>
      </c>
      <c r="C36" s="310" t="s">
        <v>148</v>
      </c>
      <c r="D36" s="309">
        <v>1</v>
      </c>
      <c r="E36" s="308"/>
      <c r="F36" s="308">
        <f>D36*E36</f>
        <v>0</v>
      </c>
      <c r="G36" s="308">
        <v>0</v>
      </c>
      <c r="H36" s="284">
        <f>F36+G36</f>
        <v>0</v>
      </c>
    </row>
    <row r="37" spans="1:8" ht="13.5" customHeight="1" thickBot="1">
      <c r="A37" s="307">
        <v>24</v>
      </c>
      <c r="B37" s="306" t="s">
        <v>813</v>
      </c>
      <c r="C37" s="306" t="s">
        <v>148</v>
      </c>
      <c r="D37" s="305">
        <v>1</v>
      </c>
      <c r="E37" s="304"/>
      <c r="F37" s="304">
        <f>D37*E37</f>
        <v>0</v>
      </c>
      <c r="G37" s="304">
        <v>0</v>
      </c>
      <c r="H37" s="279">
        <f>F37+G37</f>
        <v>0</v>
      </c>
    </row>
    <row r="38" spans="1:8" ht="13.5" customHeight="1" thickBot="1">
      <c r="A38" s="303">
        <v>25</v>
      </c>
      <c r="B38" s="302" t="s">
        <v>812</v>
      </c>
      <c r="C38" s="302" t="s">
        <v>148</v>
      </c>
      <c r="D38" s="301">
        <v>1</v>
      </c>
      <c r="E38" s="300"/>
      <c r="F38" s="300">
        <v>0</v>
      </c>
      <c r="G38" s="300">
        <f>E38*D38</f>
        <v>0</v>
      </c>
      <c r="H38" s="299">
        <f>F38+G38</f>
        <v>0</v>
      </c>
    </row>
    <row r="39" spans="1:8" ht="13.5" customHeight="1" thickBot="1">
      <c r="A39" s="298">
        <v>26</v>
      </c>
      <c r="B39" s="297" t="s">
        <v>811</v>
      </c>
      <c r="C39" s="297" t="s">
        <v>148</v>
      </c>
      <c r="D39" s="296">
        <v>1</v>
      </c>
      <c r="E39" s="295"/>
      <c r="F39" s="295">
        <f>D39*E39</f>
        <v>0</v>
      </c>
      <c r="G39" s="295">
        <v>0</v>
      </c>
      <c r="H39" s="289">
        <f>F39+G39</f>
        <v>0</v>
      </c>
    </row>
    <row r="40" spans="1:8" ht="21" customHeight="1" thickBot="1">
      <c r="A40" s="278"/>
      <c r="B40" s="277" t="s">
        <v>810</v>
      </c>
      <c r="C40" s="277"/>
      <c r="D40" s="276"/>
      <c r="E40" s="275"/>
      <c r="F40" s="275">
        <f>SUM(F41)</f>
        <v>0</v>
      </c>
      <c r="G40" s="275">
        <f>SUM(G41)</f>
        <v>0</v>
      </c>
      <c r="H40" s="275">
        <f>SUM(H41)</f>
        <v>0</v>
      </c>
    </row>
    <row r="41" spans="1:8" ht="13.5" customHeight="1" thickBot="1">
      <c r="A41" s="294">
        <v>27</v>
      </c>
      <c r="B41" s="293" t="s">
        <v>809</v>
      </c>
      <c r="C41" s="293" t="s">
        <v>808</v>
      </c>
      <c r="D41" s="292">
        <v>1</v>
      </c>
      <c r="E41" s="291"/>
      <c r="F41" s="290">
        <v>0</v>
      </c>
      <c r="G41" s="290">
        <f>E41*D41</f>
        <v>0</v>
      </c>
      <c r="H41" s="289">
        <f>F41+G41</f>
        <v>0</v>
      </c>
    </row>
    <row r="42" spans="1:8" ht="21" customHeight="1" thickBot="1">
      <c r="A42" s="278"/>
      <c r="B42" s="277" t="s">
        <v>807</v>
      </c>
      <c r="C42" s="277"/>
      <c r="D42" s="276"/>
      <c r="E42" s="275"/>
      <c r="F42" s="275">
        <f>SUM(F43:F44)</f>
        <v>0</v>
      </c>
      <c r="G42" s="275">
        <f>SUM(G43:G44)</f>
        <v>0</v>
      </c>
      <c r="H42" s="275">
        <f>SUM(H43:H44)</f>
        <v>0</v>
      </c>
    </row>
    <row r="43" spans="1:8" ht="13.5" customHeight="1">
      <c r="A43" s="288">
        <v>28</v>
      </c>
      <c r="B43" s="287" t="s">
        <v>806</v>
      </c>
      <c r="C43" s="287" t="s">
        <v>750</v>
      </c>
      <c r="D43" s="286">
        <v>1</v>
      </c>
      <c r="E43" s="285"/>
      <c r="F43" s="285">
        <v>0</v>
      </c>
      <c r="G43" s="285">
        <f>D43*E43</f>
        <v>0</v>
      </c>
      <c r="H43" s="284">
        <f>F43+G43</f>
        <v>0</v>
      </c>
    </row>
    <row r="44" spans="1:8" ht="13.5" customHeight="1" thickBot="1">
      <c r="A44" s="283">
        <v>29</v>
      </c>
      <c r="B44" s="282" t="s">
        <v>805</v>
      </c>
      <c r="C44" s="282" t="s">
        <v>750</v>
      </c>
      <c r="D44" s="281">
        <v>1</v>
      </c>
      <c r="E44" s="280"/>
      <c r="F44" s="280">
        <v>0</v>
      </c>
      <c r="G44" s="280">
        <f>D44*E44</f>
        <v>0</v>
      </c>
      <c r="H44" s="279">
        <f>F44+G44</f>
        <v>0</v>
      </c>
    </row>
    <row r="45" spans="1:8" ht="23.25" customHeight="1" thickBot="1">
      <c r="A45" s="278"/>
      <c r="B45" s="277" t="s">
        <v>804</v>
      </c>
      <c r="C45" s="277"/>
      <c r="D45" s="276"/>
      <c r="E45" s="275"/>
      <c r="F45" s="275">
        <f>SUM(F46:F50)</f>
        <v>0</v>
      </c>
      <c r="G45" s="275">
        <f>SUM(G46:G50)</f>
        <v>0</v>
      </c>
      <c r="H45" s="275">
        <f>SUM(H46:H50)</f>
        <v>0</v>
      </c>
    </row>
    <row r="46" spans="1:8" ht="13.5" customHeight="1">
      <c r="A46" s="274">
        <v>30</v>
      </c>
      <c r="B46" s="273" t="s">
        <v>756</v>
      </c>
      <c r="C46" s="272" t="s">
        <v>753</v>
      </c>
      <c r="D46" s="271">
        <v>25</v>
      </c>
      <c r="E46" s="270"/>
      <c r="F46" s="269">
        <v>0</v>
      </c>
      <c r="G46" s="268">
        <f>E46*D46</f>
        <v>0</v>
      </c>
      <c r="H46" s="267">
        <f>F46+G46</f>
        <v>0</v>
      </c>
    </row>
    <row r="47" spans="1:8" ht="13.5" customHeight="1">
      <c r="A47" s="266">
        <v>31</v>
      </c>
      <c r="B47" s="265" t="s">
        <v>755</v>
      </c>
      <c r="C47" s="264" t="s">
        <v>170</v>
      </c>
      <c r="D47" s="263">
        <v>1</v>
      </c>
      <c r="E47" s="262"/>
      <c r="F47" s="261">
        <v>0</v>
      </c>
      <c r="G47" s="260">
        <f>E47*D47</f>
        <v>0</v>
      </c>
      <c r="H47" s="259">
        <f>F47+G47</f>
        <v>0</v>
      </c>
    </row>
    <row r="48" spans="1:8" ht="13.5" customHeight="1">
      <c r="A48" s="266">
        <v>32</v>
      </c>
      <c r="B48" s="265" t="s">
        <v>754</v>
      </c>
      <c r="C48" s="264" t="s">
        <v>753</v>
      </c>
      <c r="D48" s="263">
        <v>25</v>
      </c>
      <c r="E48" s="262"/>
      <c r="F48" s="261">
        <v>0</v>
      </c>
      <c r="G48" s="260">
        <f>E48*D48</f>
        <v>0</v>
      </c>
      <c r="H48" s="259">
        <f>F48+G48</f>
        <v>0</v>
      </c>
    </row>
    <row r="49" spans="1:8" ht="13.5" customHeight="1">
      <c r="A49" s="266">
        <v>33</v>
      </c>
      <c r="B49" s="265" t="s">
        <v>752</v>
      </c>
      <c r="C49" s="264" t="s">
        <v>154</v>
      </c>
      <c r="D49" s="263">
        <v>8</v>
      </c>
      <c r="E49" s="262"/>
      <c r="F49" s="261">
        <v>0</v>
      </c>
      <c r="G49" s="260">
        <f>E49*D49</f>
        <v>0</v>
      </c>
      <c r="H49" s="259">
        <f>F49+G49</f>
        <v>0</v>
      </c>
    </row>
    <row r="50" spans="1:8" ht="13.5" customHeight="1" thickBot="1">
      <c r="A50" s="258">
        <v>34</v>
      </c>
      <c r="B50" s="257" t="s">
        <v>803</v>
      </c>
      <c r="C50" s="256" t="s">
        <v>753</v>
      </c>
      <c r="D50" s="255">
        <v>25</v>
      </c>
      <c r="E50" s="254"/>
      <c r="F50" s="253">
        <v>0</v>
      </c>
      <c r="G50" s="252">
        <f>E50*D50</f>
        <v>0</v>
      </c>
      <c r="H50" s="251">
        <f>F50+G50</f>
        <v>0</v>
      </c>
    </row>
    <row r="51" spans="1:8" ht="21" customHeight="1">
      <c r="A51" s="250"/>
      <c r="B51" s="249"/>
      <c r="C51" s="248"/>
      <c r="D51" s="247"/>
      <c r="E51" s="246"/>
      <c r="F51" s="246">
        <f>F9++F12+F16+F22+F40+F42+F34+F45</f>
        <v>0</v>
      </c>
      <c r="G51" s="246">
        <f>G9++G12+G16+G22+G40+G42+G34+G45</f>
        <v>0</v>
      </c>
      <c r="H51" s="246">
        <f>H9++H12+H16+H22+H40+H42+H34+H45</f>
        <v>0</v>
      </c>
    </row>
  </sheetData>
  <pageMargins left="0.70866141732283461" right="0.70866141732283461" top="0.78740157480314965" bottom="0.78740157480314965" header="0.31496062992125984" footer="0.31496062992125984"/>
  <pageSetup paperSize="9" scale="94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B796-F6A3-41AB-BBC1-AB5919CDA042}">
  <dimension ref="A1:I182"/>
  <sheetViews>
    <sheetView topLeftCell="A2" workbookViewId="0">
      <selection activeCell="D11" sqref="D11"/>
    </sheetView>
  </sheetViews>
  <sheetFormatPr defaultColWidth="13.33203125" defaultRowHeight="12.75"/>
  <cols>
    <col min="1" max="1" width="48" style="354" customWidth="1"/>
    <col min="2" max="16384" width="13.33203125" style="354"/>
  </cols>
  <sheetData>
    <row r="1" spans="1:9" ht="15.75">
      <c r="A1" s="379" t="s">
        <v>907</v>
      </c>
      <c r="B1" s="379"/>
      <c r="C1" s="380"/>
      <c r="D1" s="379"/>
      <c r="E1" s="381"/>
      <c r="F1" s="380"/>
      <c r="G1" s="379"/>
      <c r="H1" s="379"/>
    </row>
    <row r="2" spans="1:9" ht="15.75">
      <c r="A2" s="379" t="s">
        <v>906</v>
      </c>
      <c r="B2" s="379"/>
      <c r="C2" s="380"/>
      <c r="D2" s="379"/>
      <c r="E2" s="381"/>
      <c r="F2" s="380"/>
      <c r="G2" s="379"/>
      <c r="H2" s="379"/>
    </row>
    <row r="3" spans="1:9" ht="15.75">
      <c r="A3" s="379"/>
      <c r="B3" s="379"/>
      <c r="C3" s="380"/>
      <c r="D3" s="379"/>
      <c r="E3" s="381"/>
      <c r="F3" s="380"/>
      <c r="G3" s="379"/>
      <c r="H3" s="379"/>
    </row>
    <row r="4" spans="1:9" ht="15.75">
      <c r="A4" s="379" t="s">
        <v>905</v>
      </c>
      <c r="B4" s="379"/>
      <c r="C4" s="380"/>
      <c r="D4" s="379"/>
      <c r="E4" s="381"/>
      <c r="F4" s="380"/>
      <c r="G4" s="379"/>
      <c r="H4" s="379"/>
    </row>
    <row r="5" spans="1:9" ht="15.75">
      <c r="A5" s="379"/>
      <c r="B5" s="379"/>
      <c r="C5" s="380"/>
      <c r="D5" s="379"/>
      <c r="E5" s="381"/>
      <c r="F5" s="380"/>
      <c r="G5" s="379"/>
      <c r="H5" s="379"/>
    </row>
    <row r="6" spans="1:9" ht="15.75">
      <c r="A6" s="379" t="s">
        <v>904</v>
      </c>
      <c r="B6" s="379"/>
      <c r="C6" s="380"/>
      <c r="D6" s="379"/>
      <c r="E6" s="379"/>
      <c r="F6" s="379"/>
      <c r="G6" s="379"/>
    </row>
    <row r="7" spans="1:9" ht="15.75">
      <c r="A7" s="379"/>
      <c r="B7" s="379"/>
      <c r="C7" s="380"/>
      <c r="D7" s="379"/>
      <c r="E7" s="379"/>
      <c r="F7" s="379"/>
      <c r="G7" s="379"/>
    </row>
    <row r="8" spans="1:9" ht="15.75">
      <c r="A8" s="379" t="s">
        <v>903</v>
      </c>
      <c r="B8" s="379"/>
      <c r="C8" s="380"/>
      <c r="D8" s="379"/>
      <c r="E8" s="379"/>
      <c r="F8" s="379"/>
      <c r="G8" s="379"/>
    </row>
    <row r="9" spans="1:9">
      <c r="A9" s="377"/>
      <c r="B9" s="377" t="s">
        <v>902</v>
      </c>
      <c r="C9" s="378" t="s">
        <v>901</v>
      </c>
      <c r="D9" s="377" t="s">
        <v>900</v>
      </c>
      <c r="E9" s="377" t="s">
        <v>899</v>
      </c>
      <c r="F9" s="377" t="s">
        <v>840</v>
      </c>
      <c r="G9" s="377" t="s">
        <v>898</v>
      </c>
    </row>
    <row r="10" spans="1:9">
      <c r="A10" s="356" t="s">
        <v>897</v>
      </c>
      <c r="B10" s="356"/>
      <c r="C10" s="369"/>
      <c r="D10" s="357"/>
      <c r="E10" s="357"/>
      <c r="F10" s="357"/>
      <c r="G10" s="356"/>
    </row>
    <row r="11" spans="1:9">
      <c r="A11" s="370" t="s">
        <v>896</v>
      </c>
      <c r="B11" s="370" t="s">
        <v>467</v>
      </c>
      <c r="C11" s="375">
        <v>1</v>
      </c>
      <c r="D11" s="371"/>
      <c r="E11" s="357">
        <f>C11*D11</f>
        <v>0</v>
      </c>
      <c r="F11" s="371"/>
      <c r="G11" s="370">
        <f>C11*F11</f>
        <v>0</v>
      </c>
    </row>
    <row r="12" spans="1:9">
      <c r="A12" s="370" t="s">
        <v>895</v>
      </c>
      <c r="B12" s="370" t="s">
        <v>467</v>
      </c>
      <c r="C12" s="375">
        <v>1</v>
      </c>
      <c r="D12" s="357"/>
      <c r="E12" s="357">
        <f>C12*D12</f>
        <v>0</v>
      </c>
      <c r="F12" s="357"/>
      <c r="G12" s="370">
        <f>C12*F12</f>
        <v>0</v>
      </c>
    </row>
    <row r="13" spans="1:9">
      <c r="A13" s="370" t="s">
        <v>894</v>
      </c>
      <c r="B13" s="370" t="s">
        <v>467</v>
      </c>
      <c r="C13" s="375">
        <v>5</v>
      </c>
      <c r="D13" s="357"/>
      <c r="E13" s="357">
        <f>C13*D13</f>
        <v>0</v>
      </c>
      <c r="F13" s="357"/>
      <c r="G13" s="356">
        <f>C13*F13</f>
        <v>0</v>
      </c>
    </row>
    <row r="14" spans="1:9" ht="25.5">
      <c r="A14" s="370" t="s">
        <v>893</v>
      </c>
      <c r="B14" s="370" t="s">
        <v>467</v>
      </c>
      <c r="C14" s="375">
        <v>1</v>
      </c>
      <c r="D14" s="357"/>
      <c r="E14" s="357">
        <f>C14*D14</f>
        <v>0</v>
      </c>
      <c r="F14" s="357"/>
      <c r="G14" s="356">
        <f>C14*F14</f>
        <v>0</v>
      </c>
    </row>
    <row r="15" spans="1:9">
      <c r="A15" s="370"/>
      <c r="B15" s="370"/>
      <c r="C15" s="375"/>
      <c r="D15" s="357"/>
      <c r="E15" s="357"/>
      <c r="F15" s="357"/>
      <c r="G15" s="356"/>
      <c r="H15" s="355"/>
      <c r="I15" s="355"/>
    </row>
    <row r="16" spans="1:9">
      <c r="A16" s="356" t="s">
        <v>892</v>
      </c>
      <c r="B16" s="356"/>
      <c r="C16" s="369">
        <v>1</v>
      </c>
      <c r="D16" s="357"/>
      <c r="E16" s="357">
        <f t="shared" ref="E16:E22" si="0">C16*D16</f>
        <v>0</v>
      </c>
      <c r="F16" s="357"/>
      <c r="G16" s="356">
        <f t="shared" ref="G16:G22" si="1">C16*F16</f>
        <v>0</v>
      </c>
      <c r="H16" s="355"/>
    </row>
    <row r="17" spans="1:9" s="355" customFormat="1">
      <c r="A17" s="356" t="s">
        <v>891</v>
      </c>
      <c r="B17" s="356" t="s">
        <v>467</v>
      </c>
      <c r="C17" s="369">
        <v>1</v>
      </c>
      <c r="D17" s="357"/>
      <c r="E17" s="357">
        <f t="shared" si="0"/>
        <v>0</v>
      </c>
      <c r="F17" s="357"/>
      <c r="G17" s="356">
        <f t="shared" si="1"/>
        <v>0</v>
      </c>
    </row>
    <row r="18" spans="1:9" s="355" customFormat="1">
      <c r="A18" s="356" t="s">
        <v>890</v>
      </c>
      <c r="B18" s="356" t="s">
        <v>467</v>
      </c>
      <c r="C18" s="369">
        <v>1</v>
      </c>
      <c r="D18" s="357"/>
      <c r="E18" s="357">
        <f t="shared" si="0"/>
        <v>0</v>
      </c>
      <c r="F18" s="357"/>
      <c r="G18" s="356">
        <f t="shared" si="1"/>
        <v>0</v>
      </c>
    </row>
    <row r="19" spans="1:9">
      <c r="A19" s="356" t="s">
        <v>889</v>
      </c>
      <c r="B19" s="356" t="s">
        <v>467</v>
      </c>
      <c r="C19" s="369">
        <v>8</v>
      </c>
      <c r="D19" s="357"/>
      <c r="E19" s="357">
        <f t="shared" si="0"/>
        <v>0</v>
      </c>
      <c r="F19" s="357"/>
      <c r="G19" s="356">
        <f t="shared" si="1"/>
        <v>0</v>
      </c>
    </row>
    <row r="20" spans="1:9">
      <c r="A20" s="356" t="s">
        <v>888</v>
      </c>
      <c r="B20" s="356" t="s">
        <v>467</v>
      </c>
      <c r="C20" s="369">
        <v>1</v>
      </c>
      <c r="D20" s="357"/>
      <c r="E20" s="357">
        <f t="shared" si="0"/>
        <v>0</v>
      </c>
      <c r="F20" s="357"/>
      <c r="G20" s="356">
        <f t="shared" si="1"/>
        <v>0</v>
      </c>
    </row>
    <row r="21" spans="1:9">
      <c r="A21" s="356" t="s">
        <v>887</v>
      </c>
      <c r="B21" s="356" t="s">
        <v>467</v>
      </c>
      <c r="C21" s="369">
        <v>1</v>
      </c>
      <c r="D21" s="357"/>
      <c r="E21" s="357">
        <f t="shared" si="0"/>
        <v>0</v>
      </c>
      <c r="F21" s="357"/>
      <c r="G21" s="356">
        <f t="shared" si="1"/>
        <v>0</v>
      </c>
    </row>
    <row r="22" spans="1:9">
      <c r="A22" s="356" t="s">
        <v>886</v>
      </c>
      <c r="B22" s="356" t="s">
        <v>213</v>
      </c>
      <c r="C22" s="369">
        <v>1</v>
      </c>
      <c r="D22" s="357"/>
      <c r="E22" s="357">
        <f t="shared" si="0"/>
        <v>0</v>
      </c>
      <c r="F22" s="357"/>
      <c r="G22" s="356">
        <f t="shared" si="1"/>
        <v>0</v>
      </c>
    </row>
    <row r="23" spans="1:9">
      <c r="A23" s="356"/>
      <c r="B23" s="356"/>
      <c r="C23" s="369"/>
      <c r="D23" s="357"/>
      <c r="E23" s="357"/>
      <c r="F23" s="357"/>
      <c r="G23" s="356"/>
    </row>
    <row r="24" spans="1:9">
      <c r="A24" s="376" t="s">
        <v>885</v>
      </c>
      <c r="B24" s="370" t="s">
        <v>467</v>
      </c>
      <c r="C24" s="375">
        <v>1</v>
      </c>
      <c r="D24" s="371"/>
      <c r="E24" s="371">
        <f>C24*D24</f>
        <v>0</v>
      </c>
      <c r="F24" s="371"/>
      <c r="G24" s="370">
        <f>C24*F24</f>
        <v>0</v>
      </c>
    </row>
    <row r="25" spans="1:9" s="355" customFormat="1">
      <c r="A25" s="370"/>
      <c r="B25" s="370"/>
      <c r="C25" s="375"/>
      <c r="D25" s="371"/>
      <c r="E25" s="371"/>
      <c r="F25" s="371"/>
      <c r="G25" s="370"/>
    </row>
    <row r="26" spans="1:9" s="355" customFormat="1">
      <c r="A26" s="370" t="s">
        <v>884</v>
      </c>
      <c r="B26" s="370"/>
      <c r="C26" s="375"/>
      <c r="D26" s="371"/>
      <c r="E26" s="371"/>
      <c r="F26" s="371"/>
      <c r="G26" s="370"/>
    </row>
    <row r="27" spans="1:9" s="355" customFormat="1">
      <c r="A27" s="370" t="s">
        <v>883</v>
      </c>
      <c r="B27" s="370" t="s">
        <v>467</v>
      </c>
      <c r="C27" s="375">
        <v>1</v>
      </c>
      <c r="D27" s="371"/>
      <c r="E27" s="371">
        <f t="shared" ref="E27:E32" si="2">C27*D27</f>
        <v>0</v>
      </c>
      <c r="F27" s="371"/>
      <c r="G27" s="370">
        <f t="shared" ref="G27:G32" si="3">C27*F27</f>
        <v>0</v>
      </c>
      <c r="I27" s="354"/>
    </row>
    <row r="28" spans="1:9" s="355" customFormat="1">
      <c r="A28" s="370" t="s">
        <v>882</v>
      </c>
      <c r="B28" s="370" t="s">
        <v>467</v>
      </c>
      <c r="C28" s="375">
        <v>2</v>
      </c>
      <c r="D28" s="371"/>
      <c r="E28" s="371">
        <f t="shared" si="2"/>
        <v>0</v>
      </c>
      <c r="F28" s="371"/>
      <c r="G28" s="370">
        <f t="shared" si="3"/>
        <v>0</v>
      </c>
      <c r="I28" s="354"/>
    </row>
    <row r="29" spans="1:9" s="355" customFormat="1">
      <c r="A29" s="370" t="s">
        <v>881</v>
      </c>
      <c r="B29" s="370" t="s">
        <v>467</v>
      </c>
      <c r="C29" s="375">
        <v>2</v>
      </c>
      <c r="D29" s="371"/>
      <c r="E29" s="371">
        <f t="shared" si="2"/>
        <v>0</v>
      </c>
      <c r="F29" s="371"/>
      <c r="G29" s="370">
        <f t="shared" si="3"/>
        <v>0</v>
      </c>
      <c r="I29" s="354"/>
    </row>
    <row r="30" spans="1:9" s="355" customFormat="1">
      <c r="A30" s="370" t="s">
        <v>880</v>
      </c>
      <c r="B30" s="370" t="s">
        <v>467</v>
      </c>
      <c r="C30" s="375">
        <v>1</v>
      </c>
      <c r="D30" s="371"/>
      <c r="E30" s="371">
        <f t="shared" si="2"/>
        <v>0</v>
      </c>
      <c r="F30" s="371"/>
      <c r="G30" s="370">
        <f t="shared" si="3"/>
        <v>0</v>
      </c>
      <c r="I30" s="354"/>
    </row>
    <row r="31" spans="1:9" s="355" customFormat="1">
      <c r="A31" s="370" t="s">
        <v>879</v>
      </c>
      <c r="B31" s="370" t="s">
        <v>467</v>
      </c>
      <c r="C31" s="375">
        <v>0</v>
      </c>
      <c r="D31" s="371"/>
      <c r="E31" s="371">
        <f t="shared" si="2"/>
        <v>0</v>
      </c>
      <c r="F31" s="371"/>
      <c r="G31" s="370">
        <f t="shared" si="3"/>
        <v>0</v>
      </c>
      <c r="I31" s="354"/>
    </row>
    <row r="32" spans="1:9" s="355" customFormat="1">
      <c r="A32" s="370" t="s">
        <v>878</v>
      </c>
      <c r="B32" s="370" t="s">
        <v>467</v>
      </c>
      <c r="C32" s="375">
        <v>0</v>
      </c>
      <c r="D32" s="371"/>
      <c r="E32" s="371">
        <f t="shared" si="2"/>
        <v>0</v>
      </c>
      <c r="F32" s="371"/>
      <c r="G32" s="370">
        <f t="shared" si="3"/>
        <v>0</v>
      </c>
      <c r="I32" s="354"/>
    </row>
    <row r="33" spans="1:9" s="355" customFormat="1">
      <c r="A33" s="370" t="s">
        <v>877</v>
      </c>
      <c r="B33" s="370"/>
      <c r="C33" s="375"/>
      <c r="D33" s="371"/>
      <c r="E33" s="371"/>
      <c r="F33" s="371"/>
      <c r="G33" s="370"/>
    </row>
    <row r="34" spans="1:9" s="355" customFormat="1">
      <c r="A34" s="370" t="s">
        <v>876</v>
      </c>
      <c r="B34" s="370" t="s">
        <v>467</v>
      </c>
      <c r="C34" s="375">
        <v>6</v>
      </c>
      <c r="D34" s="371"/>
      <c r="E34" s="371">
        <f t="shared" ref="E34:E50" si="4">C34*D34</f>
        <v>0</v>
      </c>
      <c r="F34" s="371"/>
      <c r="G34" s="370">
        <f t="shared" ref="G34:G50" si="5">C34*F34</f>
        <v>0</v>
      </c>
      <c r="I34" s="354"/>
    </row>
    <row r="35" spans="1:9" s="355" customFormat="1">
      <c r="A35" s="370" t="s">
        <v>875</v>
      </c>
      <c r="B35" s="370" t="s">
        <v>467</v>
      </c>
      <c r="C35" s="375">
        <v>10</v>
      </c>
      <c r="D35" s="371"/>
      <c r="E35" s="371">
        <f t="shared" si="4"/>
        <v>0</v>
      </c>
      <c r="F35" s="371"/>
      <c r="G35" s="370">
        <f t="shared" si="5"/>
        <v>0</v>
      </c>
      <c r="I35" s="354"/>
    </row>
    <row r="36" spans="1:9" s="355" customFormat="1">
      <c r="A36" s="370" t="s">
        <v>874</v>
      </c>
      <c r="B36" s="370" t="s">
        <v>467</v>
      </c>
      <c r="C36" s="375">
        <v>1</v>
      </c>
      <c r="D36" s="371"/>
      <c r="E36" s="371">
        <f t="shared" si="4"/>
        <v>0</v>
      </c>
      <c r="F36" s="371"/>
      <c r="G36" s="370">
        <f t="shared" si="5"/>
        <v>0</v>
      </c>
      <c r="I36" s="354"/>
    </row>
    <row r="37" spans="1:9" s="355" customFormat="1">
      <c r="A37" s="370" t="s">
        <v>873</v>
      </c>
      <c r="B37" s="370" t="s">
        <v>467</v>
      </c>
      <c r="C37" s="375">
        <v>22</v>
      </c>
      <c r="D37" s="371"/>
      <c r="E37" s="371">
        <f t="shared" si="4"/>
        <v>0</v>
      </c>
      <c r="F37" s="371"/>
      <c r="G37" s="370">
        <f t="shared" si="5"/>
        <v>0</v>
      </c>
      <c r="I37" s="354"/>
    </row>
    <row r="38" spans="1:9" s="355" customFormat="1">
      <c r="A38" s="370" t="s">
        <v>872</v>
      </c>
      <c r="B38" s="370" t="s">
        <v>467</v>
      </c>
      <c r="C38" s="375">
        <v>9</v>
      </c>
      <c r="D38" s="371"/>
      <c r="E38" s="371">
        <f t="shared" si="4"/>
        <v>0</v>
      </c>
      <c r="F38" s="371"/>
      <c r="G38" s="370">
        <f t="shared" si="5"/>
        <v>0</v>
      </c>
      <c r="I38" s="354"/>
    </row>
    <row r="39" spans="1:9" s="355" customFormat="1">
      <c r="A39" s="370" t="s">
        <v>871</v>
      </c>
      <c r="B39" s="370" t="s">
        <v>467</v>
      </c>
      <c r="C39" s="375">
        <v>5</v>
      </c>
      <c r="D39" s="371"/>
      <c r="E39" s="371">
        <f t="shared" si="4"/>
        <v>0</v>
      </c>
      <c r="F39" s="371"/>
      <c r="G39" s="370">
        <f t="shared" si="5"/>
        <v>0</v>
      </c>
      <c r="I39" s="354"/>
    </row>
    <row r="40" spans="1:9" s="355" customFormat="1">
      <c r="A40" s="370" t="s">
        <v>870</v>
      </c>
      <c r="B40" s="370" t="s">
        <v>467</v>
      </c>
      <c r="C40" s="372">
        <v>1</v>
      </c>
      <c r="D40" s="371"/>
      <c r="E40" s="371">
        <f t="shared" si="4"/>
        <v>0</v>
      </c>
      <c r="F40" s="371"/>
      <c r="G40" s="370">
        <f t="shared" si="5"/>
        <v>0</v>
      </c>
      <c r="I40" s="354"/>
    </row>
    <row r="41" spans="1:9" s="355" customFormat="1">
      <c r="A41" s="370" t="s">
        <v>869</v>
      </c>
      <c r="B41" s="370" t="s">
        <v>239</v>
      </c>
      <c r="C41" s="372">
        <v>20</v>
      </c>
      <c r="D41" s="371"/>
      <c r="E41" s="371">
        <f t="shared" si="4"/>
        <v>0</v>
      </c>
      <c r="F41" s="371"/>
      <c r="G41" s="370">
        <f t="shared" si="5"/>
        <v>0</v>
      </c>
      <c r="I41" s="354"/>
    </row>
    <row r="42" spans="1:9" s="355" customFormat="1">
      <c r="A42" s="370" t="s">
        <v>868</v>
      </c>
      <c r="B42" s="370" t="s">
        <v>467</v>
      </c>
      <c r="C42" s="372">
        <v>8</v>
      </c>
      <c r="D42" s="371"/>
      <c r="E42" s="371">
        <f t="shared" si="4"/>
        <v>0</v>
      </c>
      <c r="F42" s="371"/>
      <c r="G42" s="370">
        <f t="shared" si="5"/>
        <v>0</v>
      </c>
      <c r="I42" s="354"/>
    </row>
    <row r="43" spans="1:9" s="355" customFormat="1">
      <c r="A43" s="370" t="s">
        <v>867</v>
      </c>
      <c r="B43" s="370" t="s">
        <v>239</v>
      </c>
      <c r="C43" s="372">
        <v>19</v>
      </c>
      <c r="D43" s="371"/>
      <c r="E43" s="371">
        <f t="shared" si="4"/>
        <v>0</v>
      </c>
      <c r="F43" s="371"/>
      <c r="G43" s="370">
        <f t="shared" si="5"/>
        <v>0</v>
      </c>
      <c r="I43" s="354"/>
    </row>
    <row r="44" spans="1:9" s="355" customFormat="1">
      <c r="A44" s="370" t="s">
        <v>866</v>
      </c>
      <c r="B44" s="370" t="s">
        <v>239</v>
      </c>
      <c r="C44" s="372">
        <v>10</v>
      </c>
      <c r="D44" s="371"/>
      <c r="E44" s="371">
        <f t="shared" si="4"/>
        <v>0</v>
      </c>
      <c r="F44" s="371"/>
      <c r="G44" s="370">
        <f t="shared" si="5"/>
        <v>0</v>
      </c>
      <c r="I44" s="354"/>
    </row>
    <row r="45" spans="1:9" s="355" customFormat="1">
      <c r="A45" s="370" t="s">
        <v>865</v>
      </c>
      <c r="B45" s="370" t="s">
        <v>239</v>
      </c>
      <c r="C45" s="372">
        <v>14</v>
      </c>
      <c r="D45" s="371"/>
      <c r="E45" s="371">
        <f t="shared" si="4"/>
        <v>0</v>
      </c>
      <c r="F45" s="371"/>
      <c r="G45" s="370">
        <f t="shared" si="5"/>
        <v>0</v>
      </c>
      <c r="I45" s="354"/>
    </row>
    <row r="46" spans="1:9" s="355" customFormat="1">
      <c r="A46" s="370" t="s">
        <v>864</v>
      </c>
      <c r="B46" s="370" t="s">
        <v>239</v>
      </c>
      <c r="C46" s="372">
        <v>74</v>
      </c>
      <c r="D46" s="371"/>
      <c r="E46" s="371">
        <f t="shared" si="4"/>
        <v>0</v>
      </c>
      <c r="F46" s="371"/>
      <c r="G46" s="370">
        <f t="shared" si="5"/>
        <v>0</v>
      </c>
      <c r="I46" s="354"/>
    </row>
    <row r="47" spans="1:9" s="355" customFormat="1">
      <c r="A47" s="370" t="s">
        <v>863</v>
      </c>
      <c r="B47" s="370" t="s">
        <v>239</v>
      </c>
      <c r="C47" s="372">
        <v>126</v>
      </c>
      <c r="D47" s="371"/>
      <c r="E47" s="371">
        <f t="shared" si="4"/>
        <v>0</v>
      </c>
      <c r="F47" s="371"/>
      <c r="G47" s="370">
        <f t="shared" si="5"/>
        <v>0</v>
      </c>
      <c r="I47" s="354"/>
    </row>
    <row r="48" spans="1:9" s="355" customFormat="1">
      <c r="A48" s="370" t="s">
        <v>862</v>
      </c>
      <c r="B48" s="370" t="s">
        <v>239</v>
      </c>
      <c r="C48" s="372">
        <v>38</v>
      </c>
      <c r="D48" s="371"/>
      <c r="E48" s="371">
        <f t="shared" si="4"/>
        <v>0</v>
      </c>
      <c r="F48" s="371"/>
      <c r="G48" s="370">
        <f t="shared" si="5"/>
        <v>0</v>
      </c>
      <c r="I48" s="354"/>
    </row>
    <row r="49" spans="1:9" s="355" customFormat="1">
      <c r="A49" s="370" t="s">
        <v>861</v>
      </c>
      <c r="B49" s="370" t="s">
        <v>239</v>
      </c>
      <c r="C49" s="372">
        <v>20</v>
      </c>
      <c r="D49" s="371"/>
      <c r="E49" s="371">
        <f t="shared" si="4"/>
        <v>0</v>
      </c>
      <c r="F49" s="371"/>
      <c r="G49" s="370">
        <f t="shared" si="5"/>
        <v>0</v>
      </c>
      <c r="I49" s="354"/>
    </row>
    <row r="50" spans="1:9" s="355" customFormat="1">
      <c r="A50" s="370" t="s">
        <v>860</v>
      </c>
      <c r="B50" s="370" t="s">
        <v>239</v>
      </c>
      <c r="C50" s="372">
        <v>6</v>
      </c>
      <c r="D50" s="371"/>
      <c r="E50" s="371">
        <f t="shared" si="4"/>
        <v>0</v>
      </c>
      <c r="F50" s="371"/>
      <c r="G50" s="370">
        <f t="shared" si="5"/>
        <v>0</v>
      </c>
      <c r="I50" s="354"/>
    </row>
    <row r="51" spans="1:9" s="355" customFormat="1">
      <c r="A51" s="370"/>
      <c r="B51" s="370"/>
      <c r="C51" s="372"/>
      <c r="D51" s="371"/>
      <c r="E51" s="371"/>
      <c r="F51" s="371"/>
      <c r="G51" s="370"/>
    </row>
    <row r="52" spans="1:9" s="355" customFormat="1">
      <c r="A52" s="370" t="s">
        <v>859</v>
      </c>
      <c r="B52" s="370" t="s">
        <v>467</v>
      </c>
      <c r="C52" s="372">
        <v>13</v>
      </c>
      <c r="D52" s="371"/>
      <c r="E52" s="371">
        <f>C52*D52</f>
        <v>0</v>
      </c>
      <c r="F52" s="371"/>
      <c r="G52" s="370">
        <f>C52*F52</f>
        <v>0</v>
      </c>
      <c r="I52" s="354"/>
    </row>
    <row r="53" spans="1:9" s="355" customFormat="1">
      <c r="A53" s="370" t="s">
        <v>858</v>
      </c>
      <c r="B53" s="370" t="s">
        <v>467</v>
      </c>
      <c r="C53" s="372">
        <v>8</v>
      </c>
      <c r="D53" s="371"/>
      <c r="E53" s="371">
        <f>C53*D53</f>
        <v>0</v>
      </c>
      <c r="F53" s="371"/>
      <c r="G53" s="370">
        <f>C53*F53</f>
        <v>0</v>
      </c>
      <c r="I53" s="354"/>
    </row>
    <row r="54" spans="1:9" s="355" customFormat="1">
      <c r="A54" s="370"/>
      <c r="B54" s="370"/>
      <c r="C54" s="372"/>
      <c r="D54" s="371"/>
      <c r="E54" s="371"/>
      <c r="F54" s="371"/>
      <c r="G54" s="370"/>
      <c r="H54" s="354"/>
      <c r="I54" s="354"/>
    </row>
    <row r="55" spans="1:9" s="355" customFormat="1">
      <c r="A55" s="370" t="s">
        <v>857</v>
      </c>
      <c r="B55" s="370" t="s">
        <v>467</v>
      </c>
      <c r="C55" s="372">
        <v>0</v>
      </c>
      <c r="D55" s="371"/>
      <c r="E55" s="371">
        <f t="shared" ref="E55:E60" si="6">C55*D55</f>
        <v>0</v>
      </c>
      <c r="F55" s="371"/>
      <c r="G55" s="370">
        <f t="shared" ref="G55:G60" si="7">C55*F55</f>
        <v>0</v>
      </c>
      <c r="H55" s="354"/>
      <c r="I55" s="354"/>
    </row>
    <row r="56" spans="1:9" s="355" customFormat="1">
      <c r="A56" s="370" t="s">
        <v>856</v>
      </c>
      <c r="B56" s="370" t="s">
        <v>467</v>
      </c>
      <c r="C56" s="372">
        <v>9</v>
      </c>
      <c r="D56" s="371"/>
      <c r="E56" s="371">
        <f t="shared" si="6"/>
        <v>0</v>
      </c>
      <c r="F56" s="371"/>
      <c r="G56" s="370">
        <f t="shared" si="7"/>
        <v>0</v>
      </c>
      <c r="H56" s="354"/>
      <c r="I56" s="354"/>
    </row>
    <row r="57" spans="1:9" s="355" customFormat="1">
      <c r="A57" s="370" t="s">
        <v>855</v>
      </c>
      <c r="B57" s="370" t="s">
        <v>467</v>
      </c>
      <c r="C57" s="372">
        <v>1</v>
      </c>
      <c r="D57" s="371"/>
      <c r="E57" s="371">
        <f t="shared" si="6"/>
        <v>0</v>
      </c>
      <c r="F57" s="371"/>
      <c r="G57" s="370">
        <f t="shared" si="7"/>
        <v>0</v>
      </c>
      <c r="H57" s="354"/>
      <c r="I57" s="354"/>
    </row>
    <row r="58" spans="1:9" s="355" customFormat="1">
      <c r="A58" s="355" t="s">
        <v>854</v>
      </c>
      <c r="B58" s="370" t="s">
        <v>852</v>
      </c>
      <c r="C58" s="372">
        <v>11</v>
      </c>
      <c r="D58" s="371"/>
      <c r="E58" s="371">
        <f t="shared" si="6"/>
        <v>0</v>
      </c>
      <c r="F58" s="371"/>
      <c r="G58" s="370">
        <f t="shared" si="7"/>
        <v>0</v>
      </c>
      <c r="H58" s="354"/>
      <c r="I58" s="354"/>
    </row>
    <row r="59" spans="1:9" s="355" customFormat="1">
      <c r="A59" s="354" t="s">
        <v>853</v>
      </c>
      <c r="B59" s="370" t="s">
        <v>852</v>
      </c>
      <c r="C59" s="372">
        <v>19</v>
      </c>
      <c r="D59" s="371"/>
      <c r="E59" s="371">
        <f t="shared" si="6"/>
        <v>0</v>
      </c>
      <c r="F59" s="371"/>
      <c r="G59" s="370">
        <f t="shared" si="7"/>
        <v>0</v>
      </c>
      <c r="H59" s="354"/>
      <c r="I59" s="354"/>
    </row>
    <row r="60" spans="1:9" s="355" customFormat="1">
      <c r="A60" s="355" t="s">
        <v>851</v>
      </c>
      <c r="B60" s="374" t="s">
        <v>154</v>
      </c>
      <c r="C60" s="372">
        <v>42</v>
      </c>
      <c r="D60" s="371"/>
      <c r="E60" s="371">
        <f t="shared" si="6"/>
        <v>0</v>
      </c>
      <c r="F60" s="373"/>
      <c r="G60" s="370">
        <f t="shared" si="7"/>
        <v>0</v>
      </c>
      <c r="H60" s="354"/>
      <c r="I60" s="354"/>
    </row>
    <row r="61" spans="1:9" s="355" customFormat="1">
      <c r="A61" s="370"/>
      <c r="B61" s="370"/>
      <c r="C61" s="372"/>
      <c r="D61" s="371"/>
      <c r="E61" s="371"/>
      <c r="F61" s="371"/>
      <c r="G61" s="370"/>
      <c r="H61" s="354"/>
      <c r="I61" s="354"/>
    </row>
    <row r="62" spans="1:9" s="355" customFormat="1">
      <c r="A62" s="368" t="s">
        <v>160</v>
      </c>
      <c r="B62" s="366"/>
      <c r="C62" s="367"/>
      <c r="D62" s="366"/>
      <c r="E62" s="366">
        <f>SUM(E10:E61)</f>
        <v>0</v>
      </c>
      <c r="F62" s="366"/>
      <c r="G62" s="365">
        <f>SUM(G10:G61)</f>
        <v>0</v>
      </c>
      <c r="H62" s="354"/>
      <c r="I62" s="354"/>
    </row>
    <row r="63" spans="1:9" s="355" customFormat="1">
      <c r="A63" s="356" t="s">
        <v>850</v>
      </c>
      <c r="B63" s="356"/>
      <c r="C63" s="369"/>
      <c r="D63" s="357"/>
      <c r="E63" s="357">
        <f>0.05*SUM(E41:E41,E43:E49)</f>
        <v>0</v>
      </c>
      <c r="F63" s="357"/>
      <c r="G63" s="356"/>
      <c r="H63" s="354"/>
      <c r="I63" s="354"/>
    </row>
    <row r="64" spans="1:9" s="355" customFormat="1">
      <c r="A64" s="356" t="s">
        <v>849</v>
      </c>
      <c r="B64" s="356"/>
      <c r="C64" s="364"/>
      <c r="D64" s="357"/>
      <c r="E64" s="357">
        <f>0.03*E62</f>
        <v>0</v>
      </c>
      <c r="F64" s="357"/>
      <c r="G64" s="356"/>
      <c r="H64" s="354"/>
      <c r="I64" s="354"/>
    </row>
    <row r="65" spans="1:9" s="355" customFormat="1">
      <c r="A65" s="356"/>
      <c r="B65" s="356"/>
      <c r="C65" s="364"/>
      <c r="D65" s="357"/>
      <c r="E65" s="357"/>
      <c r="F65" s="357"/>
      <c r="G65" s="356"/>
      <c r="H65" s="354"/>
      <c r="I65" s="354"/>
    </row>
    <row r="66" spans="1:9" s="355" customFormat="1">
      <c r="A66" s="368" t="s">
        <v>160</v>
      </c>
      <c r="B66" s="366"/>
      <c r="C66" s="367"/>
      <c r="D66" s="366"/>
      <c r="E66" s="366">
        <f>SUM(E62:E64)</f>
        <v>0</v>
      </c>
      <c r="F66" s="366"/>
      <c r="G66" s="365"/>
    </row>
    <row r="67" spans="1:9" s="355" customFormat="1">
      <c r="A67" s="356"/>
      <c r="B67" s="356"/>
      <c r="C67" s="364"/>
      <c r="D67" s="357"/>
      <c r="E67" s="357"/>
      <c r="F67" s="357"/>
      <c r="G67" s="356"/>
      <c r="H67" s="354"/>
      <c r="I67" s="354"/>
    </row>
    <row r="68" spans="1:9" s="355" customFormat="1">
      <c r="A68" s="356" t="s">
        <v>848</v>
      </c>
      <c r="B68" s="356"/>
      <c r="C68" s="364"/>
      <c r="D68" s="357"/>
      <c r="E68" s="356">
        <f>0.06*E66</f>
        <v>0</v>
      </c>
      <c r="F68" s="357"/>
      <c r="G68" s="356">
        <f>0.06*G62</f>
        <v>0</v>
      </c>
      <c r="H68" s="354"/>
      <c r="I68" s="354"/>
    </row>
    <row r="69" spans="1:9" s="355" customFormat="1" ht="13.5" thickBot="1">
      <c r="A69" s="356"/>
      <c r="B69" s="356"/>
      <c r="C69" s="364"/>
      <c r="D69" s="357"/>
      <c r="E69" s="357"/>
      <c r="F69" s="357"/>
      <c r="G69" s="356"/>
      <c r="H69" s="354"/>
      <c r="I69" s="354"/>
    </row>
    <row r="70" spans="1:9" s="355" customFormat="1" ht="13.5" thickBot="1">
      <c r="A70" s="363" t="s">
        <v>749</v>
      </c>
      <c r="B70" s="362"/>
      <c r="C70" s="361"/>
      <c r="D70" s="360"/>
      <c r="E70" s="360">
        <f>SUM(E66:E68)</f>
        <v>0</v>
      </c>
      <c r="F70" s="360"/>
      <c r="G70" s="359">
        <f>SUM(G62:G68)</f>
        <v>0</v>
      </c>
      <c r="H70" s="354"/>
      <c r="I70" s="354"/>
    </row>
    <row r="71" spans="1:9" s="355" customFormat="1" ht="13.5" thickBot="1">
      <c r="A71" s="356"/>
      <c r="B71" s="356"/>
      <c r="C71" s="364"/>
      <c r="D71" s="357"/>
      <c r="E71" s="357"/>
      <c r="F71" s="357"/>
      <c r="G71" s="356"/>
      <c r="H71" s="354"/>
      <c r="I71" s="354"/>
    </row>
    <row r="72" spans="1:9" s="355" customFormat="1" ht="13.5" thickBot="1">
      <c r="A72" s="363" t="s">
        <v>847</v>
      </c>
      <c r="B72" s="362"/>
      <c r="C72" s="361"/>
      <c r="D72" s="360"/>
      <c r="E72" s="360"/>
      <c r="F72" s="360"/>
      <c r="G72" s="359">
        <f>SUM(E70:G70)</f>
        <v>0</v>
      </c>
      <c r="H72" s="354"/>
      <c r="I72" s="354"/>
    </row>
    <row r="73" spans="1:9" s="355" customFormat="1">
      <c r="A73" s="354"/>
      <c r="B73" s="354"/>
      <c r="C73" s="354"/>
      <c r="D73" s="357"/>
      <c r="E73" s="357"/>
      <c r="F73" s="357"/>
      <c r="G73" s="356"/>
      <c r="H73" s="354"/>
      <c r="I73" s="354"/>
    </row>
    <row r="74" spans="1:9" s="355" customFormat="1">
      <c r="A74" s="358" t="s">
        <v>846</v>
      </c>
      <c r="B74" s="354"/>
      <c r="C74" s="354"/>
      <c r="D74" s="357"/>
      <c r="E74" s="357"/>
      <c r="F74" s="357"/>
      <c r="G74" s="356"/>
      <c r="H74" s="354"/>
      <c r="I74" s="354"/>
    </row>
    <row r="75" spans="1:9" s="355" customFormat="1">
      <c r="A75" s="358" t="s">
        <v>845</v>
      </c>
      <c r="B75" s="354"/>
      <c r="C75" s="354"/>
      <c r="D75" s="357"/>
      <c r="E75" s="357"/>
      <c r="F75" s="357"/>
      <c r="G75" s="356"/>
      <c r="H75" s="354"/>
      <c r="I75" s="354"/>
    </row>
    <row r="76" spans="1:9" s="355" customFormat="1">
      <c r="A76" s="354"/>
      <c r="B76" s="354"/>
      <c r="C76" s="354"/>
      <c r="D76" s="357"/>
      <c r="E76" s="357"/>
      <c r="F76" s="357"/>
      <c r="G76" s="356"/>
      <c r="H76" s="354"/>
      <c r="I76" s="354"/>
    </row>
    <row r="77" spans="1:9" s="355" customFormat="1">
      <c r="A77" s="354" t="s">
        <v>844</v>
      </c>
      <c r="B77" s="354"/>
      <c r="C77" s="354"/>
      <c r="D77" s="357"/>
      <c r="E77" s="357"/>
      <c r="F77" s="357"/>
      <c r="G77" s="356"/>
      <c r="H77" s="354"/>
      <c r="I77" s="354"/>
    </row>
    <row r="78" spans="1:9" s="355" customFormat="1">
      <c r="A78" s="354" t="s">
        <v>843</v>
      </c>
      <c r="B78" s="354"/>
      <c r="C78" s="354"/>
      <c r="D78" s="357"/>
      <c r="E78" s="357"/>
      <c r="F78" s="357"/>
      <c r="G78" s="356"/>
      <c r="H78" s="354"/>
      <c r="I78" s="354"/>
    </row>
    <row r="79" spans="1:9" s="355" customFormat="1">
      <c r="A79" s="354"/>
      <c r="B79" s="354"/>
      <c r="C79" s="354"/>
      <c r="D79" s="357"/>
      <c r="E79" s="357"/>
      <c r="F79" s="357"/>
      <c r="G79" s="356"/>
      <c r="H79" s="354"/>
      <c r="I79" s="354"/>
    </row>
    <row r="80" spans="1:9" s="355" customFormat="1">
      <c r="A80" s="354"/>
      <c r="B80" s="354"/>
      <c r="C80" s="354"/>
      <c r="D80" s="357"/>
      <c r="E80" s="357"/>
      <c r="F80" s="357"/>
      <c r="G80" s="356"/>
      <c r="H80" s="354"/>
      <c r="I80" s="354"/>
    </row>
    <row r="81" spans="1:9" s="355" customFormat="1">
      <c r="A81" s="354"/>
      <c r="B81" s="354"/>
      <c r="C81" s="354"/>
      <c r="D81" s="357"/>
      <c r="E81" s="357"/>
      <c r="F81" s="357"/>
      <c r="G81" s="356"/>
      <c r="H81" s="354"/>
      <c r="I81" s="354"/>
    </row>
    <row r="82" spans="1:9" s="355" customFormat="1">
      <c r="A82" s="354"/>
      <c r="B82" s="354"/>
      <c r="C82" s="354"/>
      <c r="D82" s="357"/>
      <c r="E82" s="357"/>
      <c r="F82" s="357"/>
      <c r="G82" s="356"/>
      <c r="H82" s="354"/>
      <c r="I82" s="354"/>
    </row>
    <row r="83" spans="1:9" s="355" customFormat="1">
      <c r="A83" s="354"/>
      <c r="B83" s="354"/>
      <c r="C83" s="354"/>
      <c r="D83" s="357"/>
      <c r="E83" s="357"/>
      <c r="F83" s="357"/>
      <c r="G83" s="356"/>
      <c r="H83" s="354"/>
      <c r="I83" s="354"/>
    </row>
    <row r="84" spans="1:9" s="355" customFormat="1">
      <c r="A84" s="354"/>
      <c r="B84" s="354"/>
      <c r="C84" s="354"/>
      <c r="D84" s="357"/>
      <c r="E84" s="357"/>
      <c r="F84" s="357"/>
      <c r="G84" s="356"/>
      <c r="H84" s="354"/>
      <c r="I84" s="354"/>
    </row>
    <row r="85" spans="1:9" s="355" customFormat="1">
      <c r="A85" s="354"/>
      <c r="B85" s="354"/>
      <c r="C85" s="354"/>
      <c r="D85" s="357"/>
      <c r="E85" s="357"/>
      <c r="F85" s="357"/>
      <c r="G85" s="356"/>
      <c r="H85" s="354"/>
      <c r="I85" s="354"/>
    </row>
    <row r="86" spans="1:9" s="355" customFormat="1">
      <c r="A86" s="354"/>
      <c r="B86" s="354"/>
      <c r="C86" s="354"/>
      <c r="D86" s="357"/>
      <c r="E86" s="357"/>
      <c r="F86" s="357"/>
      <c r="G86" s="356"/>
      <c r="H86" s="354"/>
      <c r="I86" s="354"/>
    </row>
    <row r="87" spans="1:9" s="355" customFormat="1">
      <c r="A87" s="354"/>
      <c r="B87" s="354"/>
      <c r="C87" s="354"/>
      <c r="D87" s="357"/>
      <c r="E87" s="357"/>
      <c r="F87" s="357"/>
      <c r="G87" s="356"/>
      <c r="H87" s="354"/>
      <c r="I87" s="354"/>
    </row>
    <row r="88" spans="1:9" s="355" customFormat="1">
      <c r="A88" s="354"/>
      <c r="B88" s="354"/>
      <c r="C88" s="354"/>
      <c r="D88" s="357"/>
      <c r="E88" s="357"/>
      <c r="F88" s="357"/>
      <c r="G88" s="356"/>
      <c r="H88" s="354"/>
      <c r="I88" s="354"/>
    </row>
    <row r="89" spans="1:9" s="355" customFormat="1">
      <c r="A89" s="354"/>
      <c r="B89" s="354"/>
      <c r="C89" s="354"/>
      <c r="D89" s="357"/>
      <c r="E89" s="357"/>
      <c r="F89" s="356"/>
      <c r="G89" s="356"/>
    </row>
    <row r="90" spans="1:9" s="355" customFormat="1">
      <c r="A90" s="354"/>
      <c r="B90" s="354"/>
      <c r="C90" s="354"/>
      <c r="D90" s="357"/>
      <c r="E90" s="357"/>
      <c r="F90" s="356"/>
      <c r="G90" s="356"/>
      <c r="H90" s="354"/>
      <c r="I90" s="354"/>
    </row>
    <row r="91" spans="1:9" s="355" customFormat="1">
      <c r="A91" s="354"/>
      <c r="B91" s="354"/>
      <c r="C91" s="354"/>
      <c r="D91" s="357"/>
      <c r="E91" s="357"/>
      <c r="F91" s="356"/>
      <c r="G91" s="356"/>
      <c r="H91" s="354"/>
      <c r="I91" s="354"/>
    </row>
    <row r="92" spans="1:9" s="355" customFormat="1">
      <c r="A92" s="354"/>
      <c r="B92" s="354"/>
      <c r="C92" s="354"/>
      <c r="D92" s="357"/>
      <c r="E92" s="357"/>
      <c r="F92" s="357"/>
      <c r="G92" s="356"/>
      <c r="H92" s="354"/>
      <c r="I92" s="354"/>
    </row>
    <row r="93" spans="1:9" s="355" customFormat="1">
      <c r="A93" s="354"/>
      <c r="B93" s="354"/>
      <c r="C93" s="354"/>
      <c r="D93" s="357"/>
      <c r="E93" s="357"/>
      <c r="F93" s="357"/>
      <c r="G93" s="356"/>
      <c r="H93" s="354"/>
      <c r="I93" s="354"/>
    </row>
    <row r="94" spans="1:9" s="355" customFormat="1">
      <c r="A94" s="354"/>
      <c r="B94" s="354"/>
      <c r="C94" s="354"/>
      <c r="D94" s="357"/>
      <c r="E94" s="357"/>
      <c r="F94" s="356"/>
      <c r="G94" s="356"/>
      <c r="H94" s="354"/>
      <c r="I94" s="354"/>
    </row>
    <row r="95" spans="1:9" s="355" customFormat="1">
      <c r="A95" s="354"/>
      <c r="B95" s="354"/>
      <c r="C95" s="354"/>
      <c r="D95" s="357"/>
      <c r="E95" s="357"/>
      <c r="F95" s="356"/>
      <c r="G95" s="356"/>
    </row>
    <row r="96" spans="1:9">
      <c r="D96" s="357"/>
      <c r="E96" s="357"/>
      <c r="F96" s="357"/>
      <c r="G96" s="356"/>
    </row>
    <row r="97" spans="4:7">
      <c r="D97" s="357"/>
      <c r="E97" s="357"/>
      <c r="F97" s="357"/>
      <c r="G97" s="356"/>
    </row>
    <row r="98" spans="4:7">
      <c r="D98" s="357"/>
      <c r="E98" s="357"/>
      <c r="F98" s="357"/>
      <c r="G98" s="356"/>
    </row>
    <row r="99" spans="4:7">
      <c r="D99" s="357"/>
      <c r="E99" s="357"/>
      <c r="F99" s="357"/>
      <c r="G99" s="356"/>
    </row>
    <row r="100" spans="4:7">
      <c r="D100" s="357"/>
      <c r="E100" s="357"/>
      <c r="F100" s="357"/>
      <c r="G100" s="356"/>
    </row>
    <row r="101" spans="4:7">
      <c r="D101" s="357"/>
      <c r="E101" s="357"/>
      <c r="F101" s="357"/>
      <c r="G101" s="356"/>
    </row>
    <row r="102" spans="4:7">
      <c r="D102" s="357"/>
      <c r="E102" s="357"/>
      <c r="F102" s="357"/>
      <c r="G102" s="356"/>
    </row>
    <row r="103" spans="4:7">
      <c r="D103" s="357"/>
      <c r="E103" s="357"/>
      <c r="F103" s="357"/>
      <c r="G103" s="356"/>
    </row>
    <row r="104" spans="4:7">
      <c r="D104" s="357"/>
      <c r="E104" s="357"/>
      <c r="F104" s="357"/>
      <c r="G104" s="356"/>
    </row>
    <row r="105" spans="4:7">
      <c r="D105" s="357"/>
      <c r="E105" s="357"/>
      <c r="F105" s="357"/>
      <c r="G105" s="356"/>
    </row>
    <row r="106" spans="4:7">
      <c r="D106" s="357"/>
      <c r="E106" s="357"/>
      <c r="F106" s="357"/>
      <c r="G106" s="356"/>
    </row>
    <row r="114" spans="1:9" ht="13.35" customHeight="1"/>
    <row r="117" spans="1:9" s="355" customFormat="1" ht="13.35" customHeight="1">
      <c r="A117" s="354"/>
      <c r="B117" s="354"/>
      <c r="C117" s="354"/>
      <c r="D117" s="354"/>
      <c r="E117" s="354"/>
      <c r="F117" s="354"/>
      <c r="G117" s="354"/>
      <c r="H117" s="354"/>
      <c r="I117" s="354"/>
    </row>
    <row r="118" spans="1:9" ht="13.35" customHeight="1"/>
    <row r="119" spans="1:9" ht="13.35" customHeight="1"/>
    <row r="120" spans="1:9" ht="13.35" customHeight="1"/>
    <row r="121" spans="1:9" ht="13.9" customHeight="1"/>
    <row r="122" spans="1:9" ht="13.9" customHeight="1"/>
    <row r="175" spans="1:9" s="355" customFormat="1">
      <c r="A175" s="354"/>
      <c r="B175" s="354"/>
      <c r="C175" s="354"/>
      <c r="D175" s="354"/>
      <c r="E175" s="354"/>
      <c r="F175" s="354"/>
      <c r="G175" s="354"/>
      <c r="H175" s="354"/>
      <c r="I175" s="354"/>
    </row>
    <row r="181" spans="1:9" s="355" customFormat="1" ht="12.75" customHeight="1">
      <c r="A181" s="354"/>
      <c r="B181" s="354"/>
      <c r="C181" s="354"/>
      <c r="D181" s="354"/>
      <c r="E181" s="354"/>
      <c r="F181" s="354"/>
      <c r="G181" s="354"/>
      <c r="H181" s="354"/>
      <c r="I181" s="354"/>
    </row>
    <row r="182" spans="1:9" ht="12.75" customHeight="1"/>
  </sheetData>
  <printOptions gridLines="1"/>
  <pageMargins left="0.78749999999999998" right="0.78749999999999998" top="1.0527777777777778" bottom="1.0527777777777778" header="0.78749999999999998" footer="0.78749999999999998"/>
  <pageSetup paperSize="9" firstPageNumber="0" orientation="landscape" horizontalDpi="300" verticalDpi="300"/>
  <headerFooter alignWithMargins="0">
    <oddHeader>&amp;C&amp;"Times New Roman,obyčejné"&amp;12&amp;A</oddHeader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AC71-08CE-45EE-844B-1DF989885424}">
  <dimension ref="A1:I50"/>
  <sheetViews>
    <sheetView topLeftCell="A8" workbookViewId="0">
      <selection activeCell="D10" sqref="D10"/>
    </sheetView>
  </sheetViews>
  <sheetFormatPr defaultColWidth="13.6640625" defaultRowHeight="12.75"/>
  <cols>
    <col min="1" max="1" width="47.33203125" style="354" customWidth="1"/>
    <col min="2" max="16384" width="13.6640625" style="354"/>
  </cols>
  <sheetData>
    <row r="1" spans="1:8" ht="15.75">
      <c r="A1" s="379" t="s">
        <v>907</v>
      </c>
      <c r="B1" s="379"/>
      <c r="C1" s="380"/>
      <c r="D1" s="379"/>
      <c r="E1" s="381"/>
      <c r="F1" s="380"/>
      <c r="G1" s="379"/>
      <c r="H1" s="379"/>
    </row>
    <row r="2" spans="1:8" ht="15.75">
      <c r="A2" s="379" t="s">
        <v>906</v>
      </c>
      <c r="B2" s="379"/>
      <c r="C2" s="380"/>
      <c r="D2" s="379"/>
      <c r="E2" s="381"/>
      <c r="F2" s="380"/>
      <c r="G2" s="379"/>
      <c r="H2" s="379"/>
    </row>
    <row r="3" spans="1:8" ht="15.75">
      <c r="A3" s="379"/>
      <c r="B3" s="379"/>
      <c r="C3" s="380"/>
      <c r="D3" s="379"/>
      <c r="E3" s="381"/>
      <c r="F3" s="380"/>
      <c r="G3" s="379"/>
      <c r="H3" s="379"/>
    </row>
    <row r="4" spans="1:8" ht="15.75">
      <c r="A4" s="379" t="s">
        <v>905</v>
      </c>
      <c r="B4" s="379"/>
      <c r="C4" s="380"/>
      <c r="D4" s="379"/>
      <c r="E4" s="381"/>
      <c r="F4" s="380"/>
      <c r="G4" s="379"/>
      <c r="H4" s="379"/>
    </row>
    <row r="6" spans="1:8" ht="15.75">
      <c r="A6" s="379" t="s">
        <v>923</v>
      </c>
      <c r="B6" s="379"/>
      <c r="C6" s="380"/>
      <c r="D6" s="379"/>
      <c r="E6" s="379"/>
      <c r="F6" s="379"/>
      <c r="G6" s="379"/>
    </row>
    <row r="7" spans="1:8" ht="15.75">
      <c r="A7" s="379"/>
      <c r="B7" s="379"/>
      <c r="C7" s="380"/>
      <c r="D7" s="379"/>
      <c r="E7" s="379"/>
      <c r="F7" s="379"/>
      <c r="G7" s="379"/>
    </row>
    <row r="8" spans="1:8" ht="15.75">
      <c r="A8" s="379" t="s">
        <v>903</v>
      </c>
      <c r="B8" s="379"/>
      <c r="C8" s="380"/>
      <c r="D8" s="379"/>
      <c r="E8" s="379"/>
      <c r="F8" s="379"/>
      <c r="G8" s="379"/>
    </row>
    <row r="9" spans="1:8">
      <c r="A9" s="377"/>
      <c r="B9" s="377" t="s">
        <v>902</v>
      </c>
      <c r="C9" s="378" t="s">
        <v>901</v>
      </c>
      <c r="D9" s="377" t="s">
        <v>900</v>
      </c>
      <c r="E9" s="377" t="s">
        <v>899</v>
      </c>
      <c r="F9" s="377" t="s">
        <v>840</v>
      </c>
      <c r="G9" s="377" t="s">
        <v>898</v>
      </c>
    </row>
    <row r="10" spans="1:8">
      <c r="A10" s="370" t="s">
        <v>922</v>
      </c>
      <c r="B10" s="370" t="s">
        <v>467</v>
      </c>
      <c r="C10" s="375">
        <v>1</v>
      </c>
      <c r="D10" s="371"/>
      <c r="E10" s="371">
        <f>C10*D10</f>
        <v>0</v>
      </c>
      <c r="F10" s="371"/>
      <c r="G10" s="370">
        <f>C10*F10</f>
        <v>0</v>
      </c>
    </row>
    <row r="11" spans="1:8">
      <c r="A11" s="370" t="s">
        <v>921</v>
      </c>
      <c r="B11" s="370" t="s">
        <v>467</v>
      </c>
      <c r="C11" s="375">
        <v>1</v>
      </c>
      <c r="D11" s="371"/>
      <c r="E11" s="371">
        <f>C11*D11</f>
        <v>0</v>
      </c>
      <c r="F11" s="371"/>
      <c r="G11" s="370">
        <f>C11*F11</f>
        <v>0</v>
      </c>
    </row>
    <row r="12" spans="1:8">
      <c r="A12" s="370" t="s">
        <v>920</v>
      </c>
      <c r="B12" s="370" t="s">
        <v>467</v>
      </c>
      <c r="C12" s="375">
        <v>1</v>
      </c>
      <c r="D12" s="371"/>
      <c r="E12" s="371">
        <f>C12*D12</f>
        <v>0</v>
      </c>
      <c r="F12" s="371"/>
      <c r="G12" s="370">
        <f>C12*F12</f>
        <v>0</v>
      </c>
    </row>
    <row r="13" spans="1:8">
      <c r="A13" s="370" t="s">
        <v>919</v>
      </c>
      <c r="B13" s="370" t="s">
        <v>467</v>
      </c>
      <c r="C13" s="375">
        <v>1</v>
      </c>
      <c r="D13" s="371"/>
      <c r="E13" s="371">
        <f>C13*D13</f>
        <v>0</v>
      </c>
      <c r="F13" s="371"/>
      <c r="G13" s="370">
        <f>C13*F13</f>
        <v>0</v>
      </c>
    </row>
    <row r="14" spans="1:8">
      <c r="A14" s="370"/>
      <c r="B14" s="370"/>
      <c r="C14" s="375"/>
      <c r="D14" s="371"/>
      <c r="E14" s="371"/>
      <c r="F14" s="371"/>
      <c r="G14" s="370"/>
    </row>
    <row r="15" spans="1:8" ht="25.5">
      <c r="A15" s="370" t="s">
        <v>918</v>
      </c>
      <c r="B15" s="370"/>
      <c r="C15" s="375"/>
      <c r="D15" s="371"/>
      <c r="E15" s="371"/>
      <c r="F15" s="371"/>
      <c r="G15" s="370"/>
    </row>
    <row r="16" spans="1:8">
      <c r="A16" s="370" t="s">
        <v>917</v>
      </c>
      <c r="B16" s="370" t="s">
        <v>467</v>
      </c>
      <c r="C16" s="375">
        <v>1</v>
      </c>
      <c r="D16" s="371"/>
      <c r="E16" s="371">
        <f>C16*D16</f>
        <v>0</v>
      </c>
      <c r="F16" s="371"/>
      <c r="G16" s="370">
        <f>C16*F16</f>
        <v>0</v>
      </c>
    </row>
    <row r="17" spans="1:9">
      <c r="A17" s="370" t="s">
        <v>916</v>
      </c>
      <c r="B17" s="370" t="s">
        <v>467</v>
      </c>
      <c r="C17" s="375">
        <v>1</v>
      </c>
      <c r="D17" s="371"/>
      <c r="E17" s="371">
        <f>C17*D17</f>
        <v>0</v>
      </c>
      <c r="F17" s="371"/>
      <c r="G17" s="370">
        <f>C17*F17</f>
        <v>0</v>
      </c>
    </row>
    <row r="18" spans="1:9">
      <c r="A18" s="370"/>
      <c r="B18" s="370"/>
      <c r="C18" s="375"/>
      <c r="D18" s="371"/>
      <c r="E18" s="371"/>
      <c r="F18" s="371"/>
      <c r="G18" s="370"/>
    </row>
    <row r="19" spans="1:9">
      <c r="A19" s="370" t="s">
        <v>873</v>
      </c>
      <c r="B19" s="370" t="s">
        <v>467</v>
      </c>
      <c r="C19" s="375">
        <v>3</v>
      </c>
      <c r="D19" s="371"/>
      <c r="E19" s="371">
        <f>C19*D19</f>
        <v>0</v>
      </c>
      <c r="F19" s="371"/>
      <c r="G19" s="370">
        <f>C19*F19</f>
        <v>0</v>
      </c>
    </row>
    <row r="20" spans="1:9">
      <c r="A20" s="370" t="s">
        <v>915</v>
      </c>
      <c r="B20" s="370" t="s">
        <v>467</v>
      </c>
      <c r="C20" s="375">
        <v>3</v>
      </c>
      <c r="D20" s="371"/>
      <c r="E20" s="371">
        <f>C20*D20</f>
        <v>0</v>
      </c>
      <c r="F20" s="371"/>
      <c r="G20" s="370">
        <f>C20*F20</f>
        <v>0</v>
      </c>
    </row>
    <row r="21" spans="1:9">
      <c r="A21" s="370" t="s">
        <v>872</v>
      </c>
      <c r="B21" s="370" t="s">
        <v>467</v>
      </c>
      <c r="C21" s="375">
        <v>1</v>
      </c>
      <c r="D21" s="371"/>
      <c r="E21" s="371">
        <f>C21*D21</f>
        <v>0</v>
      </c>
      <c r="F21" s="371"/>
      <c r="G21" s="370">
        <f>C21*F21</f>
        <v>0</v>
      </c>
    </row>
    <row r="22" spans="1:9">
      <c r="A22" s="370" t="s">
        <v>914</v>
      </c>
      <c r="B22" s="370" t="s">
        <v>467</v>
      </c>
      <c r="C22" s="375">
        <v>1</v>
      </c>
      <c r="D22" s="371"/>
      <c r="E22" s="371">
        <f>C22*D22</f>
        <v>0</v>
      </c>
      <c r="F22" s="371"/>
      <c r="G22" s="370">
        <f>C22*F22</f>
        <v>0</v>
      </c>
    </row>
    <row r="23" spans="1:9">
      <c r="A23" s="370"/>
      <c r="B23" s="370"/>
      <c r="C23" s="372"/>
      <c r="D23" s="371"/>
      <c r="E23" s="371"/>
      <c r="F23" s="371"/>
      <c r="G23" s="370"/>
    </row>
    <row r="24" spans="1:9">
      <c r="A24" s="370" t="s">
        <v>913</v>
      </c>
      <c r="B24" s="370" t="s">
        <v>239</v>
      </c>
      <c r="C24" s="372">
        <v>19</v>
      </c>
      <c r="D24" s="371"/>
      <c r="E24" s="371">
        <f>C24*D24</f>
        <v>0</v>
      </c>
      <c r="F24" s="371"/>
      <c r="G24" s="370">
        <f>C24*F24</f>
        <v>0</v>
      </c>
    </row>
    <row r="25" spans="1:9">
      <c r="A25" s="370"/>
      <c r="B25" s="370"/>
      <c r="C25" s="372"/>
      <c r="D25" s="371"/>
      <c r="E25" s="371"/>
      <c r="F25" s="371"/>
      <c r="G25" s="370"/>
    </row>
    <row r="26" spans="1:9">
      <c r="A26" s="370" t="s">
        <v>912</v>
      </c>
      <c r="B26" s="370" t="s">
        <v>239</v>
      </c>
      <c r="C26" s="372">
        <v>32</v>
      </c>
      <c r="D26" s="371"/>
      <c r="E26" s="371">
        <f>C26*D26</f>
        <v>0</v>
      </c>
      <c r="F26" s="371"/>
      <c r="G26" s="370">
        <f>C26*F26</f>
        <v>0</v>
      </c>
    </row>
    <row r="27" spans="1:9">
      <c r="A27" s="370" t="s">
        <v>911</v>
      </c>
      <c r="B27" s="370" t="s">
        <v>239</v>
      </c>
      <c r="C27" s="372">
        <v>3</v>
      </c>
      <c r="D27" s="371"/>
      <c r="E27" s="371">
        <f>C27*D27</f>
        <v>0</v>
      </c>
      <c r="F27" s="371"/>
      <c r="G27" s="370">
        <f>C27*F27</f>
        <v>0</v>
      </c>
    </row>
    <row r="28" spans="1:9">
      <c r="A28" s="370"/>
      <c r="B28" s="370"/>
      <c r="C28" s="372"/>
      <c r="D28" s="371"/>
      <c r="E28" s="371"/>
      <c r="F28" s="371"/>
      <c r="G28" s="370"/>
      <c r="H28" s="355"/>
      <c r="I28" s="355"/>
    </row>
    <row r="29" spans="1:9">
      <c r="A29" s="370" t="s">
        <v>859</v>
      </c>
      <c r="B29" s="370" t="s">
        <v>467</v>
      </c>
      <c r="C29" s="372">
        <v>11</v>
      </c>
      <c r="D29" s="371"/>
      <c r="E29" s="371">
        <f>C29*D29</f>
        <v>0</v>
      </c>
      <c r="F29" s="371"/>
      <c r="G29" s="370">
        <f>C29*F29</f>
        <v>0</v>
      </c>
    </row>
    <row r="30" spans="1:9">
      <c r="A30" s="370" t="s">
        <v>910</v>
      </c>
      <c r="B30" s="370" t="s">
        <v>852</v>
      </c>
      <c r="C30" s="372">
        <v>2</v>
      </c>
      <c r="D30" s="371"/>
      <c r="E30" s="371">
        <f>C30*D30</f>
        <v>0</v>
      </c>
      <c r="F30" s="371"/>
      <c r="G30" s="370">
        <f>C30*F30</f>
        <v>0</v>
      </c>
    </row>
    <row r="31" spans="1:9">
      <c r="A31" s="370"/>
      <c r="B31" s="370"/>
      <c r="C31" s="372" t="s">
        <v>21</v>
      </c>
      <c r="D31" s="371"/>
      <c r="E31" s="371"/>
      <c r="F31" s="371"/>
      <c r="G31" s="370"/>
    </row>
    <row r="32" spans="1:9">
      <c r="A32" s="368" t="s">
        <v>160</v>
      </c>
      <c r="B32" s="366"/>
      <c r="C32" s="367"/>
      <c r="D32" s="366"/>
      <c r="E32" s="366">
        <f>SUM(E10:E31)</f>
        <v>0</v>
      </c>
      <c r="F32" s="366"/>
      <c r="G32" s="365">
        <f>SUM(G10:G31)</f>
        <v>0</v>
      </c>
    </row>
    <row r="33" spans="1:7">
      <c r="A33" s="356" t="s">
        <v>850</v>
      </c>
      <c r="B33" s="356"/>
      <c r="C33" s="369"/>
      <c r="D33" s="357"/>
      <c r="E33" s="357">
        <f>0.05*SUM(E23:E26)</f>
        <v>0</v>
      </c>
      <c r="F33" s="357"/>
      <c r="G33" s="356"/>
    </row>
    <row r="34" spans="1:7">
      <c r="A34" s="356" t="s">
        <v>849</v>
      </c>
      <c r="B34" s="356"/>
      <c r="C34" s="364"/>
      <c r="D34" s="357"/>
      <c r="E34" s="357">
        <f>0.03*E32</f>
        <v>0</v>
      </c>
      <c r="F34" s="357"/>
      <c r="G34" s="356"/>
    </row>
    <row r="35" spans="1:7">
      <c r="A35" s="356"/>
      <c r="B35" s="356"/>
      <c r="C35" s="364"/>
      <c r="D35" s="357"/>
      <c r="E35" s="357"/>
      <c r="F35" s="357"/>
      <c r="G35" s="356"/>
    </row>
    <row r="36" spans="1:7">
      <c r="A36" s="368" t="s">
        <v>160</v>
      </c>
      <c r="B36" s="366"/>
      <c r="C36" s="367"/>
      <c r="D36" s="366"/>
      <c r="E36" s="366">
        <f>SUM(E32:E34)</f>
        <v>0</v>
      </c>
      <c r="F36" s="366"/>
      <c r="G36" s="365"/>
    </row>
    <row r="37" spans="1:7">
      <c r="A37" s="356"/>
      <c r="B37" s="356"/>
      <c r="C37" s="364"/>
      <c r="D37" s="357"/>
      <c r="E37" s="357"/>
      <c r="F37" s="357"/>
      <c r="G37" s="356"/>
    </row>
    <row r="38" spans="1:7">
      <c r="A38" s="356" t="s">
        <v>848</v>
      </c>
      <c r="B38" s="356"/>
      <c r="C38" s="364"/>
      <c r="D38" s="357"/>
      <c r="E38" s="356">
        <f>0.06*E36</f>
        <v>0</v>
      </c>
      <c r="F38" s="357"/>
      <c r="G38" s="356">
        <f>0.06*G32</f>
        <v>0</v>
      </c>
    </row>
    <row r="39" spans="1:7" ht="13.5" thickBot="1">
      <c r="A39" s="356"/>
      <c r="B39" s="356"/>
      <c r="C39" s="364"/>
      <c r="D39" s="357"/>
      <c r="E39" s="357"/>
      <c r="F39" s="357"/>
      <c r="G39" s="356"/>
    </row>
    <row r="40" spans="1:7" ht="13.5" thickBot="1">
      <c r="A40" s="363" t="s">
        <v>749</v>
      </c>
      <c r="B40" s="362"/>
      <c r="C40" s="361"/>
      <c r="D40" s="360"/>
      <c r="E40" s="360">
        <f>SUM(E36:E38)</f>
        <v>0</v>
      </c>
      <c r="F40" s="360"/>
      <c r="G40" s="359">
        <f>SUM(G32:G38)</f>
        <v>0</v>
      </c>
    </row>
    <row r="41" spans="1:7" ht="13.5" thickBot="1">
      <c r="A41" s="356"/>
      <c r="B41" s="356"/>
      <c r="C41" s="364"/>
      <c r="D41" s="357"/>
      <c r="E41" s="357"/>
      <c r="F41" s="357"/>
      <c r="G41" s="356"/>
    </row>
    <row r="42" spans="1:7" ht="13.5" thickBot="1">
      <c r="A42" s="363" t="s">
        <v>909</v>
      </c>
      <c r="B42" s="362"/>
      <c r="C42" s="361"/>
      <c r="D42" s="360"/>
      <c r="E42" s="360"/>
      <c r="F42" s="360"/>
      <c r="G42" s="359">
        <f>SUM(E40:G40)</f>
        <v>0</v>
      </c>
    </row>
    <row r="44" spans="1:7">
      <c r="A44" s="358" t="s">
        <v>846</v>
      </c>
    </row>
    <row r="45" spans="1:7">
      <c r="A45" s="358" t="s">
        <v>845</v>
      </c>
    </row>
    <row r="47" spans="1:7">
      <c r="A47" s="354" t="s">
        <v>908</v>
      </c>
    </row>
    <row r="49" spans="1:1">
      <c r="A49" s="354" t="s">
        <v>844</v>
      </c>
    </row>
    <row r="50" spans="1:1">
      <c r="A50" s="354" t="s">
        <v>843</v>
      </c>
    </row>
  </sheetData>
  <printOptions gridLines="1"/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/>
  <headerFooter alignWithMargins="0">
    <oddHeader>&amp;C&amp;A</oddHeader>
    <oddFooter>&amp;CStránka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0"/>
  <sheetViews>
    <sheetView showGridLines="0" topLeftCell="A116" workbookViewId="0">
      <selection activeCell="I133" sqref="I1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19" t="s">
        <v>5</v>
      </c>
      <c r="M2" s="420"/>
      <c r="N2" s="420"/>
      <c r="O2" s="420"/>
      <c r="P2" s="420"/>
      <c r="Q2" s="420"/>
      <c r="R2" s="420"/>
      <c r="S2" s="420"/>
      <c r="T2" s="420"/>
      <c r="U2" s="420"/>
      <c r="V2" s="420"/>
      <c r="AT2" s="17" t="s">
        <v>89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19</v>
      </c>
    </row>
    <row r="4" spans="2:46" ht="24.95" customHeight="1">
      <c r="B4" s="20"/>
      <c r="D4" s="21" t="s">
        <v>90</v>
      </c>
      <c r="L4" s="20"/>
      <c r="M4" s="90" t="s">
        <v>10</v>
      </c>
      <c r="AT4" s="17" t="s">
        <v>3</v>
      </c>
    </row>
    <row r="5" spans="2:46" ht="6.95" customHeight="1">
      <c r="B5" s="20"/>
      <c r="L5" s="20"/>
    </row>
    <row r="6" spans="2:46" ht="12" customHeight="1">
      <c r="B6" s="20"/>
      <c r="D6" s="26" t="s">
        <v>14</v>
      </c>
      <c r="L6" s="20"/>
    </row>
    <row r="7" spans="2:46" ht="16.5" customHeight="1">
      <c r="B7" s="20"/>
      <c r="E7" s="458" t="str">
        <f>'Rekapitulace stavby'!K6</f>
        <v>Stavební úpravy bytů Nepomucká 442/2, Praha 5</v>
      </c>
      <c r="F7" s="459"/>
      <c r="G7" s="459"/>
      <c r="H7" s="459"/>
      <c r="L7" s="20"/>
    </row>
    <row r="8" spans="2:46" ht="12" customHeight="1">
      <c r="B8" s="20"/>
      <c r="D8" s="26" t="s">
        <v>91</v>
      </c>
      <c r="L8" s="20"/>
    </row>
    <row r="9" spans="2:46" s="1" customFormat="1" ht="16.5" customHeight="1">
      <c r="B9" s="29"/>
      <c r="E9" s="458" t="s">
        <v>92</v>
      </c>
      <c r="F9" s="457"/>
      <c r="G9" s="457"/>
      <c r="H9" s="457"/>
      <c r="L9" s="29"/>
    </row>
    <row r="10" spans="2:46" s="1" customFormat="1" ht="12" customHeight="1">
      <c r="B10" s="29"/>
      <c r="D10" s="26" t="s">
        <v>93</v>
      </c>
      <c r="L10" s="29"/>
    </row>
    <row r="11" spans="2:46" s="1" customFormat="1" ht="16.5" customHeight="1">
      <c r="B11" s="29"/>
      <c r="E11" s="435" t="s">
        <v>688</v>
      </c>
      <c r="F11" s="457"/>
      <c r="G11" s="457"/>
      <c r="H11" s="457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17</v>
      </c>
      <c r="F13" s="24" t="s">
        <v>1</v>
      </c>
      <c r="I13" s="26" t="s">
        <v>18</v>
      </c>
      <c r="J13" s="24" t="s">
        <v>1</v>
      </c>
      <c r="L13" s="29"/>
    </row>
    <row r="14" spans="2:46" s="1" customFormat="1" ht="12" customHeight="1">
      <c r="B14" s="29"/>
      <c r="D14" s="26" t="s">
        <v>20</v>
      </c>
      <c r="F14" s="24" t="s">
        <v>21</v>
      </c>
      <c r="I14" s="26" t="s">
        <v>22</v>
      </c>
      <c r="J14" s="49">
        <f>'Rekapitulace stavby'!AN8</f>
        <v>44958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25</v>
      </c>
      <c r="I16" s="26" t="s">
        <v>26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27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28</v>
      </c>
      <c r="I19" s="26" t="s">
        <v>26</v>
      </c>
      <c r="J19" s="24" t="str">
        <f>'Rekapitulace stavby'!AN13</f>
        <v/>
      </c>
      <c r="L19" s="29"/>
    </row>
    <row r="20" spans="2:12" s="1" customFormat="1" ht="18" customHeight="1">
      <c r="B20" s="29"/>
      <c r="E20" s="451" t="str">
        <f>'Rekapitulace stavby'!E14</f>
        <v xml:space="preserve"> </v>
      </c>
      <c r="F20" s="451"/>
      <c r="G20" s="451"/>
      <c r="H20" s="451"/>
      <c r="I20" s="26" t="s">
        <v>27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29</v>
      </c>
      <c r="I22" s="26" t="s">
        <v>26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 xml:space="preserve"> </v>
      </c>
      <c r="I23" s="26" t="s">
        <v>27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31</v>
      </c>
      <c r="I25" s="26" t="s">
        <v>26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 xml:space="preserve"> </v>
      </c>
      <c r="I26" s="26" t="s">
        <v>27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32</v>
      </c>
      <c r="L28" s="29"/>
    </row>
    <row r="29" spans="2:12" s="7" customFormat="1" ht="16.5" customHeight="1">
      <c r="B29" s="91"/>
      <c r="E29" s="453" t="s">
        <v>1</v>
      </c>
      <c r="F29" s="453"/>
      <c r="G29" s="453"/>
      <c r="H29" s="453"/>
      <c r="L29" s="91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2" t="s">
        <v>33</v>
      </c>
      <c r="J32" s="63">
        <f>ROUND(J130,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35</v>
      </c>
      <c r="I34" s="32" t="s">
        <v>34</v>
      </c>
      <c r="J34" s="32" t="s">
        <v>36</v>
      </c>
      <c r="L34" s="29"/>
    </row>
    <row r="35" spans="2:12" s="1" customFormat="1" ht="14.45" customHeight="1">
      <c r="B35" s="29"/>
      <c r="D35" s="52" t="s">
        <v>37</v>
      </c>
      <c r="E35" s="26" t="s">
        <v>38</v>
      </c>
      <c r="F35" s="83">
        <f>ROUND((SUM(BE130:BE169)),  2)</f>
        <v>0</v>
      </c>
      <c r="I35" s="93">
        <v>0.21</v>
      </c>
      <c r="J35" s="83">
        <f>ROUND(((SUM(BE130:BE169))*I35),  2)</f>
        <v>0</v>
      </c>
      <c r="L35" s="29"/>
    </row>
    <row r="36" spans="2:12" s="1" customFormat="1" ht="14.45" customHeight="1">
      <c r="B36" s="29"/>
      <c r="E36" s="26" t="s">
        <v>39</v>
      </c>
      <c r="F36" s="83">
        <f>ROUND((SUM(BF130:BF169)),  2)</f>
        <v>0</v>
      </c>
      <c r="I36" s="93">
        <v>0.15</v>
      </c>
      <c r="J36" s="83">
        <f>ROUND(((SUM(BF130:BF169))*I36),  2)</f>
        <v>0</v>
      </c>
      <c r="L36" s="29"/>
    </row>
    <row r="37" spans="2:12" s="1" customFormat="1" ht="14.45" hidden="1" customHeight="1">
      <c r="B37" s="29"/>
      <c r="E37" s="26" t="s">
        <v>40</v>
      </c>
      <c r="F37" s="83">
        <f>ROUND((SUM(BG130:BG169)),  2)</f>
        <v>0</v>
      </c>
      <c r="I37" s="93">
        <v>0.21</v>
      </c>
      <c r="J37" s="83">
        <f>0</f>
        <v>0</v>
      </c>
      <c r="L37" s="29"/>
    </row>
    <row r="38" spans="2:12" s="1" customFormat="1" ht="14.45" hidden="1" customHeight="1">
      <c r="B38" s="29"/>
      <c r="E38" s="26" t="s">
        <v>41</v>
      </c>
      <c r="F38" s="83">
        <f>ROUND((SUM(BH130:BH169)),  2)</f>
        <v>0</v>
      </c>
      <c r="I38" s="93">
        <v>0.15</v>
      </c>
      <c r="J38" s="83">
        <f>0</f>
        <v>0</v>
      </c>
      <c r="L38" s="29"/>
    </row>
    <row r="39" spans="2:12" s="1" customFormat="1" ht="14.45" hidden="1" customHeight="1">
      <c r="B39" s="29"/>
      <c r="E39" s="26" t="s">
        <v>42</v>
      </c>
      <c r="F39" s="83">
        <f>ROUND((SUM(BI130:BI169)),  2)</f>
        <v>0</v>
      </c>
      <c r="I39" s="93">
        <v>0</v>
      </c>
      <c r="J39" s="83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94"/>
      <c r="D41" s="95" t="s">
        <v>43</v>
      </c>
      <c r="E41" s="54"/>
      <c r="F41" s="54"/>
      <c r="G41" s="96" t="s">
        <v>44</v>
      </c>
      <c r="H41" s="97" t="s">
        <v>45</v>
      </c>
      <c r="I41" s="54"/>
      <c r="J41" s="98">
        <f>SUM(J32:J39)</f>
        <v>0</v>
      </c>
      <c r="K41" s="99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46</v>
      </c>
      <c r="E50" s="39"/>
      <c r="F50" s="39"/>
      <c r="G50" s="38" t="s">
        <v>47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48</v>
      </c>
      <c r="E61" s="31"/>
      <c r="F61" s="100" t="s">
        <v>49</v>
      </c>
      <c r="G61" s="40" t="s">
        <v>48</v>
      </c>
      <c r="H61" s="31"/>
      <c r="I61" s="31"/>
      <c r="J61" s="101" t="s">
        <v>49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50</v>
      </c>
      <c r="E65" s="39"/>
      <c r="F65" s="39"/>
      <c r="G65" s="38" t="s">
        <v>51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48</v>
      </c>
      <c r="E76" s="31"/>
      <c r="F76" s="100" t="s">
        <v>49</v>
      </c>
      <c r="G76" s="40" t="s">
        <v>48</v>
      </c>
      <c r="H76" s="31"/>
      <c r="I76" s="31"/>
      <c r="J76" s="101" t="s">
        <v>49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95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14</v>
      </c>
      <c r="L84" s="29"/>
    </row>
    <row r="85" spans="2:12" s="1" customFormat="1" ht="16.5" customHeight="1">
      <c r="B85" s="29"/>
      <c r="E85" s="458" t="str">
        <f>E7</f>
        <v>Stavební úpravy bytů Nepomucká 442/2, Praha 5</v>
      </c>
      <c r="F85" s="459"/>
      <c r="G85" s="459"/>
      <c r="H85" s="459"/>
      <c r="L85" s="29"/>
    </row>
    <row r="86" spans="2:12" ht="12" customHeight="1">
      <c r="B86" s="20"/>
      <c r="C86" s="26" t="s">
        <v>91</v>
      </c>
      <c r="L86" s="20"/>
    </row>
    <row r="87" spans="2:12" s="1" customFormat="1" ht="16.5" customHeight="1">
      <c r="B87" s="29"/>
      <c r="E87" s="458" t="s">
        <v>92</v>
      </c>
      <c r="F87" s="457"/>
      <c r="G87" s="457"/>
      <c r="H87" s="457"/>
      <c r="L87" s="29"/>
    </row>
    <row r="88" spans="2:12" s="1" customFormat="1" ht="12" customHeight="1">
      <c r="B88" s="29"/>
      <c r="C88" s="26" t="s">
        <v>93</v>
      </c>
      <c r="L88" s="29"/>
    </row>
    <row r="89" spans="2:12" s="1" customFormat="1" ht="16.5" customHeight="1">
      <c r="B89" s="29"/>
      <c r="E89" s="435" t="str">
        <f>E11</f>
        <v>B - Investice</v>
      </c>
      <c r="F89" s="457"/>
      <c r="G89" s="457"/>
      <c r="H89" s="457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20</v>
      </c>
      <c r="F91" s="24" t="str">
        <f>F14</f>
        <v xml:space="preserve"> </v>
      </c>
      <c r="I91" s="26" t="s">
        <v>22</v>
      </c>
      <c r="J91" s="49">
        <f>IF(J14="","",J14)</f>
        <v>44958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25</v>
      </c>
      <c r="F93" s="24" t="str">
        <f>E17</f>
        <v xml:space="preserve"> </v>
      </c>
      <c r="I93" s="26" t="s">
        <v>29</v>
      </c>
      <c r="J93" s="27" t="str">
        <f>E23</f>
        <v xml:space="preserve"> </v>
      </c>
      <c r="L93" s="29"/>
    </row>
    <row r="94" spans="2:12" s="1" customFormat="1" ht="15.2" customHeight="1">
      <c r="B94" s="29"/>
      <c r="C94" s="26" t="s">
        <v>28</v>
      </c>
      <c r="F94" s="24" t="str">
        <f>IF(E20="","",E20)</f>
        <v xml:space="preserve"> </v>
      </c>
      <c r="I94" s="26" t="s">
        <v>31</v>
      </c>
      <c r="J94" s="27" t="str">
        <f>E26</f>
        <v xml:space="preserve"> 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102" t="s">
        <v>96</v>
      </c>
      <c r="D96" s="94"/>
      <c r="E96" s="94"/>
      <c r="F96" s="94"/>
      <c r="G96" s="94"/>
      <c r="H96" s="94"/>
      <c r="I96" s="94"/>
      <c r="J96" s="103" t="s">
        <v>97</v>
      </c>
      <c r="K96" s="9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4" t="s">
        <v>98</v>
      </c>
      <c r="J98" s="63">
        <f>J130</f>
        <v>0</v>
      </c>
      <c r="L98" s="29"/>
      <c r="AU98" s="17" t="s">
        <v>99</v>
      </c>
    </row>
    <row r="99" spans="2:47" s="8" customFormat="1" ht="24.95" customHeight="1">
      <c r="B99" s="105"/>
      <c r="D99" s="106" t="s">
        <v>100</v>
      </c>
      <c r="E99" s="107"/>
      <c r="F99" s="107"/>
      <c r="G99" s="107"/>
      <c r="H99" s="107"/>
      <c r="I99" s="107"/>
      <c r="J99" s="108">
        <f>J131</f>
        <v>0</v>
      </c>
      <c r="L99" s="105"/>
    </row>
    <row r="100" spans="2:47" s="9" customFormat="1" ht="19.899999999999999" customHeight="1">
      <c r="B100" s="109"/>
      <c r="D100" s="110" t="s">
        <v>101</v>
      </c>
      <c r="E100" s="111"/>
      <c r="F100" s="111"/>
      <c r="G100" s="111"/>
      <c r="H100" s="111"/>
      <c r="I100" s="111"/>
      <c r="J100" s="112">
        <f>J132</f>
        <v>0</v>
      </c>
      <c r="L100" s="109"/>
    </row>
    <row r="101" spans="2:47" s="9" customFormat="1" ht="19.899999999999999" customHeight="1">
      <c r="B101" s="109"/>
      <c r="D101" s="110" t="s">
        <v>108</v>
      </c>
      <c r="E101" s="111"/>
      <c r="F101" s="111"/>
      <c r="G101" s="111"/>
      <c r="H101" s="111"/>
      <c r="I101" s="111"/>
      <c r="J101" s="112">
        <f>J151</f>
        <v>0</v>
      </c>
      <c r="L101" s="109"/>
    </row>
    <row r="102" spans="2:47" s="8" customFormat="1" ht="24.95" customHeight="1">
      <c r="B102" s="105"/>
      <c r="D102" s="106" t="s">
        <v>112</v>
      </c>
      <c r="E102" s="107"/>
      <c r="F102" s="107"/>
      <c r="G102" s="107"/>
      <c r="H102" s="107"/>
      <c r="I102" s="107"/>
      <c r="J102" s="108">
        <f>J153</f>
        <v>0</v>
      </c>
      <c r="L102" s="105"/>
    </row>
    <row r="103" spans="2:47" s="9" customFormat="1" ht="19.899999999999999" customHeight="1">
      <c r="B103" s="109"/>
      <c r="D103" s="110" t="s">
        <v>111</v>
      </c>
      <c r="E103" s="111"/>
      <c r="F103" s="111"/>
      <c r="G103" s="111"/>
      <c r="H103" s="111"/>
      <c r="I103" s="111"/>
      <c r="J103" s="112">
        <f>J154</f>
        <v>0</v>
      </c>
      <c r="L103" s="109"/>
    </row>
    <row r="104" spans="2:47" s="9" customFormat="1" ht="19.899999999999999" customHeight="1">
      <c r="B104" s="109"/>
      <c r="D104" s="110" t="s">
        <v>114</v>
      </c>
      <c r="E104" s="111"/>
      <c r="F104" s="111"/>
      <c r="G104" s="111"/>
      <c r="H104" s="111"/>
      <c r="I104" s="111"/>
      <c r="J104" s="112">
        <f>J157</f>
        <v>0</v>
      </c>
      <c r="L104" s="109"/>
    </row>
    <row r="105" spans="2:47" s="9" customFormat="1" ht="19.899999999999999" customHeight="1">
      <c r="B105" s="109"/>
      <c r="D105" s="110" t="s">
        <v>689</v>
      </c>
      <c r="E105" s="111"/>
      <c r="F105" s="111"/>
      <c r="G105" s="111"/>
      <c r="H105" s="111"/>
      <c r="I105" s="111"/>
      <c r="J105" s="112">
        <f>J162</f>
        <v>0</v>
      </c>
      <c r="L105" s="109"/>
    </row>
    <row r="106" spans="2:47" s="9" customFormat="1" ht="19.899999999999999" customHeight="1">
      <c r="B106" s="109"/>
      <c r="D106" s="110" t="s">
        <v>690</v>
      </c>
      <c r="E106" s="111"/>
      <c r="F106" s="111"/>
      <c r="G106" s="111"/>
      <c r="H106" s="111"/>
      <c r="I106" s="111"/>
      <c r="J106" s="112">
        <f>J164</f>
        <v>0</v>
      </c>
      <c r="L106" s="109"/>
    </row>
    <row r="107" spans="2:47" s="9" customFormat="1" ht="19.899999999999999" customHeight="1">
      <c r="B107" s="109"/>
      <c r="D107" s="110" t="s">
        <v>691</v>
      </c>
      <c r="E107" s="111"/>
      <c r="F107" s="111"/>
      <c r="G107" s="111"/>
      <c r="H107" s="111"/>
      <c r="I107" s="111"/>
      <c r="J107" s="112">
        <f>J166</f>
        <v>0</v>
      </c>
      <c r="L107" s="109"/>
    </row>
    <row r="108" spans="2:47" s="9" customFormat="1" ht="19.899999999999999" customHeight="1">
      <c r="B108" s="109"/>
      <c r="D108" s="110" t="s">
        <v>119</v>
      </c>
      <c r="E108" s="111"/>
      <c r="F108" s="111"/>
      <c r="G108" s="111"/>
      <c r="H108" s="111"/>
      <c r="I108" s="111"/>
      <c r="J108" s="112">
        <f>J168</f>
        <v>0</v>
      </c>
      <c r="L108" s="109"/>
    </row>
    <row r="109" spans="2:47" s="1" customFormat="1" ht="21.75" customHeight="1">
      <c r="B109" s="29"/>
      <c r="L109" s="29"/>
    </row>
    <row r="110" spans="2:47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12" s="1" customFormat="1" ht="24.95" customHeight="1">
      <c r="B115" s="29"/>
      <c r="C115" s="21" t="s">
        <v>127</v>
      </c>
      <c r="L115" s="29"/>
    </row>
    <row r="116" spans="2:12" s="1" customFormat="1" ht="6.95" customHeight="1">
      <c r="B116" s="29"/>
      <c r="L116" s="29"/>
    </row>
    <row r="117" spans="2:12" s="1" customFormat="1" ht="12" customHeight="1">
      <c r="B117" s="29"/>
      <c r="C117" s="26" t="s">
        <v>14</v>
      </c>
      <c r="L117" s="29"/>
    </row>
    <row r="118" spans="2:12" s="1" customFormat="1" ht="16.5" customHeight="1">
      <c r="B118" s="29"/>
      <c r="E118" s="458" t="str">
        <f>E7</f>
        <v>Stavební úpravy bytů Nepomucká 442/2, Praha 5</v>
      </c>
      <c r="F118" s="459"/>
      <c r="G118" s="459"/>
      <c r="H118" s="459"/>
      <c r="L118" s="29"/>
    </row>
    <row r="119" spans="2:12" ht="12" customHeight="1">
      <c r="B119" s="20"/>
      <c r="C119" s="26" t="s">
        <v>91</v>
      </c>
      <c r="L119" s="20"/>
    </row>
    <row r="120" spans="2:12" s="1" customFormat="1" ht="16.5" customHeight="1">
      <c r="B120" s="29"/>
      <c r="E120" s="458" t="s">
        <v>92</v>
      </c>
      <c r="F120" s="457"/>
      <c r="G120" s="457"/>
      <c r="H120" s="457"/>
      <c r="L120" s="29"/>
    </row>
    <row r="121" spans="2:12" s="1" customFormat="1" ht="12" customHeight="1">
      <c r="B121" s="29"/>
      <c r="C121" s="26" t="s">
        <v>93</v>
      </c>
      <c r="L121" s="29"/>
    </row>
    <row r="122" spans="2:12" s="1" customFormat="1" ht="16.5" customHeight="1">
      <c r="B122" s="29"/>
      <c r="E122" s="435" t="str">
        <f>E11</f>
        <v>B - Investice</v>
      </c>
      <c r="F122" s="457"/>
      <c r="G122" s="457"/>
      <c r="H122" s="457"/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6" t="s">
        <v>20</v>
      </c>
      <c r="F124" s="24" t="str">
        <f>F14</f>
        <v xml:space="preserve"> </v>
      </c>
      <c r="I124" s="26" t="s">
        <v>22</v>
      </c>
      <c r="J124" s="49">
        <f>IF(J14="","",J14)</f>
        <v>44958</v>
      </c>
      <c r="L124" s="29"/>
    </row>
    <row r="125" spans="2:12" s="1" customFormat="1" ht="6.95" customHeight="1">
      <c r="B125" s="29"/>
      <c r="L125" s="29"/>
    </row>
    <row r="126" spans="2:12" s="1" customFormat="1" ht="15.2" customHeight="1">
      <c r="B126" s="29"/>
      <c r="C126" s="26" t="s">
        <v>25</v>
      </c>
      <c r="F126" s="24" t="str">
        <f>E17</f>
        <v xml:space="preserve"> </v>
      </c>
      <c r="I126" s="26" t="s">
        <v>29</v>
      </c>
      <c r="J126" s="27" t="str">
        <f>E23</f>
        <v xml:space="preserve"> </v>
      </c>
      <c r="L126" s="29"/>
    </row>
    <row r="127" spans="2:12" s="1" customFormat="1" ht="15.2" customHeight="1">
      <c r="B127" s="29"/>
      <c r="C127" s="26" t="s">
        <v>28</v>
      </c>
      <c r="F127" s="24" t="str">
        <f>IF(E20="","",E20)</f>
        <v xml:space="preserve"> </v>
      </c>
      <c r="I127" s="26" t="s">
        <v>31</v>
      </c>
      <c r="J127" s="27" t="str">
        <f>E26</f>
        <v xml:space="preserve"> </v>
      </c>
      <c r="L127" s="29"/>
    </row>
    <row r="128" spans="2:12" s="1" customFormat="1" ht="10.35" customHeight="1">
      <c r="B128" s="29"/>
      <c r="L128" s="29"/>
    </row>
    <row r="129" spans="2:65" s="10" customFormat="1" ht="29.25" customHeight="1">
      <c r="B129" s="113"/>
      <c r="C129" s="114" t="s">
        <v>128</v>
      </c>
      <c r="D129" s="115" t="s">
        <v>58</v>
      </c>
      <c r="E129" s="115" t="s">
        <v>54</v>
      </c>
      <c r="F129" s="115" t="s">
        <v>55</v>
      </c>
      <c r="G129" s="115" t="s">
        <v>129</v>
      </c>
      <c r="H129" s="115" t="s">
        <v>130</v>
      </c>
      <c r="I129" s="115" t="s">
        <v>131</v>
      </c>
      <c r="J129" s="115" t="s">
        <v>97</v>
      </c>
      <c r="K129" s="116" t="s">
        <v>132</v>
      </c>
      <c r="L129" s="113"/>
      <c r="M129" s="56" t="s">
        <v>1</v>
      </c>
      <c r="N129" s="57" t="s">
        <v>37</v>
      </c>
      <c r="O129" s="57" t="s">
        <v>133</v>
      </c>
      <c r="P129" s="57" t="s">
        <v>134</v>
      </c>
      <c r="Q129" s="57" t="s">
        <v>135</v>
      </c>
      <c r="R129" s="57" t="s">
        <v>136</v>
      </c>
      <c r="S129" s="57" t="s">
        <v>137</v>
      </c>
      <c r="T129" s="58" t="s">
        <v>138</v>
      </c>
    </row>
    <row r="130" spans="2:65" s="1" customFormat="1" ht="22.9" customHeight="1">
      <c r="B130" s="29"/>
      <c r="C130" s="61" t="s">
        <v>139</v>
      </c>
      <c r="J130" s="117">
        <f>BK130</f>
        <v>0</v>
      </c>
      <c r="L130" s="29"/>
      <c r="M130" s="59"/>
      <c r="N130" s="50"/>
      <c r="O130" s="50"/>
      <c r="P130" s="118">
        <f>P131+P153</f>
        <v>13.233953</v>
      </c>
      <c r="Q130" s="50"/>
      <c r="R130" s="118">
        <f>R131+R153</f>
        <v>6.3327599999999998E-2</v>
      </c>
      <c r="S130" s="50"/>
      <c r="T130" s="119">
        <f>T131+T153</f>
        <v>0</v>
      </c>
      <c r="AT130" s="17" t="s">
        <v>72</v>
      </c>
      <c r="AU130" s="17" t="s">
        <v>99</v>
      </c>
      <c r="BK130" s="120">
        <f>BK131+BK153</f>
        <v>0</v>
      </c>
    </row>
    <row r="131" spans="2:65" s="11" customFormat="1" ht="25.9" customHeight="1">
      <c r="B131" s="121"/>
      <c r="D131" s="122" t="s">
        <v>72</v>
      </c>
      <c r="E131" s="123" t="s">
        <v>140</v>
      </c>
      <c r="F131" s="123" t="s">
        <v>141</v>
      </c>
      <c r="J131" s="124">
        <f>BK131</f>
        <v>0</v>
      </c>
      <c r="L131" s="121"/>
      <c r="M131" s="125"/>
      <c r="P131" s="126">
        <f>P132+P151</f>
        <v>6.6135200000000003</v>
      </c>
      <c r="R131" s="126">
        <f>R132+R151</f>
        <v>0</v>
      </c>
      <c r="T131" s="127">
        <f>T132+T151</f>
        <v>0</v>
      </c>
      <c r="AR131" s="122" t="s">
        <v>19</v>
      </c>
      <c r="AT131" s="128" t="s">
        <v>72</v>
      </c>
      <c r="AU131" s="128" t="s">
        <v>73</v>
      </c>
      <c r="AY131" s="122" t="s">
        <v>142</v>
      </c>
      <c r="BK131" s="129">
        <f>BK132+BK151</f>
        <v>0</v>
      </c>
    </row>
    <row r="132" spans="2:65" s="11" customFormat="1" ht="22.9" customHeight="1">
      <c r="B132" s="121"/>
      <c r="D132" s="122" t="s">
        <v>72</v>
      </c>
      <c r="E132" s="130" t="s">
        <v>143</v>
      </c>
      <c r="F132" s="130" t="s">
        <v>144</v>
      </c>
      <c r="J132" s="131">
        <f>BK132</f>
        <v>0</v>
      </c>
      <c r="L132" s="121"/>
      <c r="M132" s="125"/>
      <c r="P132" s="126">
        <f>SUM(P133:P150)</f>
        <v>0</v>
      </c>
      <c r="R132" s="126">
        <f>SUM(R133:R150)</f>
        <v>0</v>
      </c>
      <c r="T132" s="127">
        <f>SUM(T133:T150)</f>
        <v>0</v>
      </c>
      <c r="AR132" s="122" t="s">
        <v>19</v>
      </c>
      <c r="AT132" s="128" t="s">
        <v>72</v>
      </c>
      <c r="AU132" s="128" t="s">
        <v>19</v>
      </c>
      <c r="AY132" s="122" t="s">
        <v>142</v>
      </c>
      <c r="BK132" s="129">
        <f>SUM(BK133:BK150)</f>
        <v>0</v>
      </c>
    </row>
    <row r="133" spans="2:65" s="1" customFormat="1" ht="24.2" customHeight="1">
      <c r="B133" s="132"/>
      <c r="C133" s="133" t="s">
        <v>19</v>
      </c>
      <c r="D133" s="133" t="s">
        <v>145</v>
      </c>
      <c r="E133" s="134" t="s">
        <v>692</v>
      </c>
      <c r="F133" s="135" t="s">
        <v>693</v>
      </c>
      <c r="G133" s="136" t="s">
        <v>148</v>
      </c>
      <c r="H133" s="137">
        <v>1</v>
      </c>
      <c r="I133" s="138"/>
      <c r="J133" s="138">
        <f>ROUND(I133*H133,2)</f>
        <v>0</v>
      </c>
      <c r="K133" s="135" t="s">
        <v>1</v>
      </c>
      <c r="L133" s="29"/>
      <c r="M133" s="139" t="s">
        <v>1</v>
      </c>
      <c r="N133" s="140" t="s">
        <v>39</v>
      </c>
      <c r="O133" s="141">
        <v>0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150</v>
      </c>
      <c r="AT133" s="143" t="s">
        <v>145</v>
      </c>
      <c r="AU133" s="143" t="s">
        <v>85</v>
      </c>
      <c r="AY133" s="17" t="s">
        <v>142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7" t="s">
        <v>85</v>
      </c>
      <c r="BK133" s="144">
        <f>ROUND(I133*H133,2)</f>
        <v>0</v>
      </c>
      <c r="BL133" s="17" t="s">
        <v>150</v>
      </c>
      <c r="BM133" s="143" t="s">
        <v>694</v>
      </c>
    </row>
    <row r="134" spans="2:65" s="1" customFormat="1" ht="24.2" customHeight="1">
      <c r="B134" s="132"/>
      <c r="C134" s="133" t="s">
        <v>85</v>
      </c>
      <c r="D134" s="133" t="s">
        <v>145</v>
      </c>
      <c r="E134" s="134" t="s">
        <v>695</v>
      </c>
      <c r="F134" s="135" t="s">
        <v>696</v>
      </c>
      <c r="G134" s="136" t="s">
        <v>148</v>
      </c>
      <c r="H134" s="137">
        <v>1</v>
      </c>
      <c r="I134" s="138"/>
      <c r="J134" s="138">
        <f>ROUND(I134*H134,2)</f>
        <v>0</v>
      </c>
      <c r="K134" s="135" t="s">
        <v>1</v>
      </c>
      <c r="L134" s="29"/>
      <c r="M134" s="139" t="s">
        <v>1</v>
      </c>
      <c r="N134" s="140" t="s">
        <v>39</v>
      </c>
      <c r="O134" s="141">
        <v>0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150</v>
      </c>
      <c r="AT134" s="143" t="s">
        <v>145</v>
      </c>
      <c r="AU134" s="143" t="s">
        <v>85</v>
      </c>
      <c r="AY134" s="17" t="s">
        <v>142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7" t="s">
        <v>85</v>
      </c>
      <c r="BK134" s="144">
        <f>ROUND(I134*H134,2)</f>
        <v>0</v>
      </c>
      <c r="BL134" s="17" t="s">
        <v>150</v>
      </c>
      <c r="BM134" s="143" t="s">
        <v>697</v>
      </c>
    </row>
    <row r="135" spans="2:65" s="1" customFormat="1" ht="24.2" customHeight="1">
      <c r="B135" s="132"/>
      <c r="C135" s="133" t="s">
        <v>143</v>
      </c>
      <c r="D135" s="133" t="s">
        <v>145</v>
      </c>
      <c r="E135" s="134" t="s">
        <v>698</v>
      </c>
      <c r="F135" s="135" t="s">
        <v>699</v>
      </c>
      <c r="G135" s="136" t="s">
        <v>154</v>
      </c>
      <c r="H135" s="137">
        <v>8.5180000000000007</v>
      </c>
      <c r="I135" s="138"/>
      <c r="J135" s="138">
        <f>ROUND(I135*H135,2)</f>
        <v>0</v>
      </c>
      <c r="K135" s="135" t="s">
        <v>1</v>
      </c>
      <c r="L135" s="29"/>
      <c r="M135" s="139" t="s">
        <v>1</v>
      </c>
      <c r="N135" s="140" t="s">
        <v>39</v>
      </c>
      <c r="O135" s="141">
        <v>0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150</v>
      </c>
      <c r="AT135" s="143" t="s">
        <v>145</v>
      </c>
      <c r="AU135" s="143" t="s">
        <v>85</v>
      </c>
      <c r="AY135" s="17" t="s">
        <v>142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7" t="s">
        <v>85</v>
      </c>
      <c r="BK135" s="144">
        <f>ROUND(I135*H135,2)</f>
        <v>0</v>
      </c>
      <c r="BL135" s="17" t="s">
        <v>150</v>
      </c>
      <c r="BM135" s="143" t="s">
        <v>700</v>
      </c>
    </row>
    <row r="136" spans="2:65" s="13" customFormat="1">
      <c r="B136" s="151"/>
      <c r="D136" s="146" t="s">
        <v>156</v>
      </c>
      <c r="E136" s="152" t="s">
        <v>1</v>
      </c>
      <c r="F136" s="153" t="s">
        <v>701</v>
      </c>
      <c r="H136" s="154">
        <v>8.5180000000000007</v>
      </c>
      <c r="L136" s="151"/>
      <c r="M136" s="155"/>
      <c r="T136" s="156"/>
      <c r="AT136" s="152" t="s">
        <v>156</v>
      </c>
      <c r="AU136" s="152" t="s">
        <v>85</v>
      </c>
      <c r="AV136" s="13" t="s">
        <v>85</v>
      </c>
      <c r="AW136" s="13" t="s">
        <v>30</v>
      </c>
      <c r="AX136" s="13" t="s">
        <v>73</v>
      </c>
      <c r="AY136" s="152" t="s">
        <v>142</v>
      </c>
    </row>
    <row r="137" spans="2:65" s="14" customFormat="1">
      <c r="B137" s="157"/>
      <c r="D137" s="146" t="s">
        <v>156</v>
      </c>
      <c r="E137" s="158" t="s">
        <v>1</v>
      </c>
      <c r="F137" s="159" t="s">
        <v>160</v>
      </c>
      <c r="H137" s="160">
        <v>8.5180000000000007</v>
      </c>
      <c r="L137" s="157"/>
      <c r="M137" s="161"/>
      <c r="T137" s="162"/>
      <c r="AT137" s="158" t="s">
        <v>156</v>
      </c>
      <c r="AU137" s="158" t="s">
        <v>85</v>
      </c>
      <c r="AV137" s="14" t="s">
        <v>150</v>
      </c>
      <c r="AW137" s="14" t="s">
        <v>30</v>
      </c>
      <c r="AX137" s="14" t="s">
        <v>19</v>
      </c>
      <c r="AY137" s="158" t="s">
        <v>142</v>
      </c>
    </row>
    <row r="138" spans="2:65" s="1" customFormat="1" ht="16.5" customHeight="1">
      <c r="B138" s="132"/>
      <c r="C138" s="133" t="s">
        <v>150</v>
      </c>
      <c r="D138" s="133" t="s">
        <v>145</v>
      </c>
      <c r="E138" s="134" t="s">
        <v>702</v>
      </c>
      <c r="F138" s="135" t="s">
        <v>703</v>
      </c>
      <c r="G138" s="136" t="s">
        <v>154</v>
      </c>
      <c r="H138" s="137">
        <v>34.417000000000002</v>
      </c>
      <c r="I138" s="138"/>
      <c r="J138" s="138">
        <f>ROUND(I138*H138,2)</f>
        <v>0</v>
      </c>
      <c r="K138" s="135" t="s">
        <v>1</v>
      </c>
      <c r="L138" s="29"/>
      <c r="M138" s="139" t="s">
        <v>1</v>
      </c>
      <c r="N138" s="140" t="s">
        <v>39</v>
      </c>
      <c r="O138" s="141">
        <v>0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150</v>
      </c>
      <c r="AT138" s="143" t="s">
        <v>145</v>
      </c>
      <c r="AU138" s="143" t="s">
        <v>85</v>
      </c>
      <c r="AY138" s="17" t="s">
        <v>142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7" t="s">
        <v>85</v>
      </c>
      <c r="BK138" s="144">
        <f>ROUND(I138*H138,2)</f>
        <v>0</v>
      </c>
      <c r="BL138" s="17" t="s">
        <v>150</v>
      </c>
      <c r="BM138" s="143" t="s">
        <v>704</v>
      </c>
    </row>
    <row r="139" spans="2:65" s="13" customFormat="1">
      <c r="B139" s="151"/>
      <c r="D139" s="146" t="s">
        <v>156</v>
      </c>
      <c r="E139" s="152" t="s">
        <v>1</v>
      </c>
      <c r="F139" s="153" t="s">
        <v>705</v>
      </c>
      <c r="H139" s="154">
        <v>34.417000000000002</v>
      </c>
      <c r="L139" s="151"/>
      <c r="M139" s="155"/>
      <c r="T139" s="156"/>
      <c r="AT139" s="152" t="s">
        <v>156</v>
      </c>
      <c r="AU139" s="152" t="s">
        <v>85</v>
      </c>
      <c r="AV139" s="13" t="s">
        <v>85</v>
      </c>
      <c r="AW139" s="13" t="s">
        <v>30</v>
      </c>
      <c r="AX139" s="13" t="s">
        <v>73</v>
      </c>
      <c r="AY139" s="152" t="s">
        <v>142</v>
      </c>
    </row>
    <row r="140" spans="2:65" s="14" customFormat="1">
      <c r="B140" s="157"/>
      <c r="D140" s="146" t="s">
        <v>156</v>
      </c>
      <c r="E140" s="158" t="s">
        <v>1</v>
      </c>
      <c r="F140" s="159" t="s">
        <v>160</v>
      </c>
      <c r="H140" s="160">
        <v>34.417000000000002</v>
      </c>
      <c r="L140" s="157"/>
      <c r="M140" s="161"/>
      <c r="T140" s="162"/>
      <c r="AT140" s="158" t="s">
        <v>156</v>
      </c>
      <c r="AU140" s="158" t="s">
        <v>85</v>
      </c>
      <c r="AV140" s="14" t="s">
        <v>150</v>
      </c>
      <c r="AW140" s="14" t="s">
        <v>30</v>
      </c>
      <c r="AX140" s="14" t="s">
        <v>19</v>
      </c>
      <c r="AY140" s="158" t="s">
        <v>142</v>
      </c>
    </row>
    <row r="141" spans="2:65" s="1" customFormat="1" ht="21.75" customHeight="1">
      <c r="B141" s="132"/>
      <c r="C141" s="133" t="s">
        <v>177</v>
      </c>
      <c r="D141" s="133" t="s">
        <v>145</v>
      </c>
      <c r="E141" s="134" t="s">
        <v>706</v>
      </c>
      <c r="F141" s="135" t="s">
        <v>707</v>
      </c>
      <c r="G141" s="136" t="s">
        <v>154</v>
      </c>
      <c r="H141" s="137">
        <v>0.6</v>
      </c>
      <c r="I141" s="138"/>
      <c r="J141" s="138">
        <f>ROUND(I141*H141,2)</f>
        <v>0</v>
      </c>
      <c r="K141" s="135" t="s">
        <v>1</v>
      </c>
      <c r="L141" s="29"/>
      <c r="M141" s="139" t="s">
        <v>1</v>
      </c>
      <c r="N141" s="140" t="s">
        <v>39</v>
      </c>
      <c r="O141" s="141">
        <v>0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150</v>
      </c>
      <c r="AT141" s="143" t="s">
        <v>145</v>
      </c>
      <c r="AU141" s="143" t="s">
        <v>85</v>
      </c>
      <c r="AY141" s="17" t="s">
        <v>142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85</v>
      </c>
      <c r="BK141" s="144">
        <f>ROUND(I141*H141,2)</f>
        <v>0</v>
      </c>
      <c r="BL141" s="17" t="s">
        <v>150</v>
      </c>
      <c r="BM141" s="143" t="s">
        <v>708</v>
      </c>
    </row>
    <row r="142" spans="2:65" s="12" customFormat="1">
      <c r="B142" s="145"/>
      <c r="D142" s="146" t="s">
        <v>156</v>
      </c>
      <c r="E142" s="147" t="s">
        <v>1</v>
      </c>
      <c r="F142" s="148" t="s">
        <v>709</v>
      </c>
      <c r="H142" s="147" t="s">
        <v>1</v>
      </c>
      <c r="L142" s="145"/>
      <c r="M142" s="149"/>
      <c r="T142" s="150"/>
      <c r="AT142" s="147" t="s">
        <v>156</v>
      </c>
      <c r="AU142" s="147" t="s">
        <v>85</v>
      </c>
      <c r="AV142" s="12" t="s">
        <v>19</v>
      </c>
      <c r="AW142" s="12" t="s">
        <v>30</v>
      </c>
      <c r="AX142" s="12" t="s">
        <v>73</v>
      </c>
      <c r="AY142" s="147" t="s">
        <v>142</v>
      </c>
    </row>
    <row r="143" spans="2:65" s="13" customFormat="1">
      <c r="B143" s="151"/>
      <c r="D143" s="146" t="s">
        <v>156</v>
      </c>
      <c r="E143" s="152" t="s">
        <v>1</v>
      </c>
      <c r="F143" s="153" t="s">
        <v>710</v>
      </c>
      <c r="H143" s="154">
        <v>0.6</v>
      </c>
      <c r="L143" s="151"/>
      <c r="M143" s="155"/>
      <c r="T143" s="156"/>
      <c r="AT143" s="152" t="s">
        <v>156</v>
      </c>
      <c r="AU143" s="152" t="s">
        <v>85</v>
      </c>
      <c r="AV143" s="13" t="s">
        <v>85</v>
      </c>
      <c r="AW143" s="13" t="s">
        <v>30</v>
      </c>
      <c r="AX143" s="13" t="s">
        <v>73</v>
      </c>
      <c r="AY143" s="152" t="s">
        <v>142</v>
      </c>
    </row>
    <row r="144" spans="2:65" s="14" customFormat="1">
      <c r="B144" s="157"/>
      <c r="D144" s="146" t="s">
        <v>156</v>
      </c>
      <c r="E144" s="158" t="s">
        <v>1</v>
      </c>
      <c r="F144" s="159" t="s">
        <v>160</v>
      </c>
      <c r="H144" s="160">
        <v>0.6</v>
      </c>
      <c r="L144" s="157"/>
      <c r="M144" s="161"/>
      <c r="T144" s="162"/>
      <c r="AT144" s="158" t="s">
        <v>156</v>
      </c>
      <c r="AU144" s="158" t="s">
        <v>85</v>
      </c>
      <c r="AV144" s="14" t="s">
        <v>150</v>
      </c>
      <c r="AW144" s="14" t="s">
        <v>30</v>
      </c>
      <c r="AX144" s="14" t="s">
        <v>19</v>
      </c>
      <c r="AY144" s="158" t="s">
        <v>142</v>
      </c>
    </row>
    <row r="145" spans="2:65" s="1" customFormat="1" ht="24.2" customHeight="1">
      <c r="B145" s="132"/>
      <c r="C145" s="133" t="s">
        <v>161</v>
      </c>
      <c r="D145" s="133" t="s">
        <v>145</v>
      </c>
      <c r="E145" s="134" t="s">
        <v>711</v>
      </c>
      <c r="F145" s="135" t="s">
        <v>712</v>
      </c>
      <c r="G145" s="136" t="s">
        <v>154</v>
      </c>
      <c r="H145" s="137">
        <v>5.07</v>
      </c>
      <c r="I145" s="138"/>
      <c r="J145" s="138">
        <f>ROUND(I145*H145,2)</f>
        <v>0</v>
      </c>
      <c r="K145" s="135" t="s">
        <v>1</v>
      </c>
      <c r="L145" s="29"/>
      <c r="M145" s="139" t="s">
        <v>1</v>
      </c>
      <c r="N145" s="140" t="s">
        <v>39</v>
      </c>
      <c r="O145" s="141">
        <v>0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150</v>
      </c>
      <c r="AT145" s="143" t="s">
        <v>145</v>
      </c>
      <c r="AU145" s="143" t="s">
        <v>85</v>
      </c>
      <c r="AY145" s="17" t="s">
        <v>142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85</v>
      </c>
      <c r="BK145" s="144">
        <f>ROUND(I145*H145,2)</f>
        <v>0</v>
      </c>
      <c r="BL145" s="17" t="s">
        <v>150</v>
      </c>
      <c r="BM145" s="143" t="s">
        <v>713</v>
      </c>
    </row>
    <row r="146" spans="2:65" s="13" customFormat="1">
      <c r="B146" s="151"/>
      <c r="D146" s="146" t="s">
        <v>156</v>
      </c>
      <c r="E146" s="152" t="s">
        <v>1</v>
      </c>
      <c r="F146" s="153" t="s">
        <v>714</v>
      </c>
      <c r="H146" s="154">
        <v>5.07</v>
      </c>
      <c r="L146" s="151"/>
      <c r="M146" s="155"/>
      <c r="T146" s="156"/>
      <c r="AT146" s="152" t="s">
        <v>156</v>
      </c>
      <c r="AU146" s="152" t="s">
        <v>85</v>
      </c>
      <c r="AV146" s="13" t="s">
        <v>85</v>
      </c>
      <c r="AW146" s="13" t="s">
        <v>30</v>
      </c>
      <c r="AX146" s="13" t="s">
        <v>73</v>
      </c>
      <c r="AY146" s="152" t="s">
        <v>142</v>
      </c>
    </row>
    <row r="147" spans="2:65" s="14" customFormat="1">
      <c r="B147" s="157"/>
      <c r="D147" s="146" t="s">
        <v>156</v>
      </c>
      <c r="E147" s="158" t="s">
        <v>1</v>
      </c>
      <c r="F147" s="159" t="s">
        <v>160</v>
      </c>
      <c r="H147" s="160">
        <v>5.07</v>
      </c>
      <c r="L147" s="157"/>
      <c r="M147" s="161"/>
      <c r="T147" s="162"/>
      <c r="AT147" s="158" t="s">
        <v>156</v>
      </c>
      <c r="AU147" s="158" t="s">
        <v>85</v>
      </c>
      <c r="AV147" s="14" t="s">
        <v>150</v>
      </c>
      <c r="AW147" s="14" t="s">
        <v>30</v>
      </c>
      <c r="AX147" s="14" t="s">
        <v>19</v>
      </c>
      <c r="AY147" s="158" t="s">
        <v>142</v>
      </c>
    </row>
    <row r="148" spans="2:65" s="1" customFormat="1" ht="24.2" customHeight="1">
      <c r="B148" s="132"/>
      <c r="C148" s="133" t="s">
        <v>188</v>
      </c>
      <c r="D148" s="133" t="s">
        <v>145</v>
      </c>
      <c r="E148" s="134" t="s">
        <v>715</v>
      </c>
      <c r="F148" s="135" t="s">
        <v>716</v>
      </c>
      <c r="G148" s="136" t="s">
        <v>154</v>
      </c>
      <c r="H148" s="137">
        <v>12.311</v>
      </c>
      <c r="I148" s="138"/>
      <c r="J148" s="138">
        <f>ROUND(I148*H148,2)</f>
        <v>0</v>
      </c>
      <c r="K148" s="135" t="s">
        <v>1</v>
      </c>
      <c r="L148" s="29"/>
      <c r="M148" s="139" t="s">
        <v>1</v>
      </c>
      <c r="N148" s="140" t="s">
        <v>39</v>
      </c>
      <c r="O148" s="141">
        <v>0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150</v>
      </c>
      <c r="AT148" s="143" t="s">
        <v>145</v>
      </c>
      <c r="AU148" s="143" t="s">
        <v>85</v>
      </c>
      <c r="AY148" s="17" t="s">
        <v>142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7" t="s">
        <v>85</v>
      </c>
      <c r="BK148" s="144">
        <f>ROUND(I148*H148,2)</f>
        <v>0</v>
      </c>
      <c r="BL148" s="17" t="s">
        <v>150</v>
      </c>
      <c r="BM148" s="143" t="s">
        <v>717</v>
      </c>
    </row>
    <row r="149" spans="2:65" s="13" customFormat="1">
      <c r="B149" s="151"/>
      <c r="D149" s="146" t="s">
        <v>156</v>
      </c>
      <c r="E149" s="152" t="s">
        <v>1</v>
      </c>
      <c r="F149" s="153" t="s">
        <v>718</v>
      </c>
      <c r="H149" s="154">
        <v>12.311</v>
      </c>
      <c r="L149" s="151"/>
      <c r="M149" s="155"/>
      <c r="T149" s="156"/>
      <c r="AT149" s="152" t="s">
        <v>156</v>
      </c>
      <c r="AU149" s="152" t="s">
        <v>85</v>
      </c>
      <c r="AV149" s="13" t="s">
        <v>85</v>
      </c>
      <c r="AW149" s="13" t="s">
        <v>30</v>
      </c>
      <c r="AX149" s="13" t="s">
        <v>73</v>
      </c>
      <c r="AY149" s="152" t="s">
        <v>142</v>
      </c>
    </row>
    <row r="150" spans="2:65" s="14" customFormat="1">
      <c r="B150" s="157"/>
      <c r="D150" s="146" t="s">
        <v>156</v>
      </c>
      <c r="E150" s="158" t="s">
        <v>1</v>
      </c>
      <c r="F150" s="159" t="s">
        <v>160</v>
      </c>
      <c r="H150" s="160">
        <v>12.311</v>
      </c>
      <c r="L150" s="157"/>
      <c r="M150" s="161"/>
      <c r="T150" s="162"/>
      <c r="AT150" s="158" t="s">
        <v>156</v>
      </c>
      <c r="AU150" s="158" t="s">
        <v>85</v>
      </c>
      <c r="AV150" s="14" t="s">
        <v>150</v>
      </c>
      <c r="AW150" s="14" t="s">
        <v>30</v>
      </c>
      <c r="AX150" s="14" t="s">
        <v>19</v>
      </c>
      <c r="AY150" s="158" t="s">
        <v>142</v>
      </c>
    </row>
    <row r="151" spans="2:65" s="11" customFormat="1" ht="22.9" customHeight="1">
      <c r="B151" s="121"/>
      <c r="D151" s="122" t="s">
        <v>72</v>
      </c>
      <c r="E151" s="130" t="s">
        <v>275</v>
      </c>
      <c r="F151" s="130" t="s">
        <v>276</v>
      </c>
      <c r="J151" s="131">
        <f>BK151</f>
        <v>0</v>
      </c>
      <c r="L151" s="121"/>
      <c r="M151" s="125"/>
      <c r="P151" s="126">
        <f>P152</f>
        <v>6.6135200000000003</v>
      </c>
      <c r="R151" s="126">
        <f>R152</f>
        <v>0</v>
      </c>
      <c r="T151" s="127">
        <f>T152</f>
        <v>0</v>
      </c>
      <c r="AR151" s="122" t="s">
        <v>19</v>
      </c>
      <c r="AT151" s="128" t="s">
        <v>72</v>
      </c>
      <c r="AU151" s="128" t="s">
        <v>19</v>
      </c>
      <c r="AY151" s="122" t="s">
        <v>142</v>
      </c>
      <c r="BK151" s="129">
        <f>BK152</f>
        <v>0</v>
      </c>
    </row>
    <row r="152" spans="2:65" s="1" customFormat="1" ht="21.75" customHeight="1">
      <c r="B152" s="132"/>
      <c r="C152" s="133" t="s">
        <v>192</v>
      </c>
      <c r="D152" s="133" t="s">
        <v>145</v>
      </c>
      <c r="E152" s="134" t="s">
        <v>278</v>
      </c>
      <c r="F152" s="135" t="s">
        <v>279</v>
      </c>
      <c r="G152" s="136" t="s">
        <v>280</v>
      </c>
      <c r="H152" s="137">
        <v>1.444</v>
      </c>
      <c r="I152" s="138"/>
      <c r="J152" s="138">
        <f>ROUND(I152*H152,2)</f>
        <v>0</v>
      </c>
      <c r="K152" s="135" t="s">
        <v>149</v>
      </c>
      <c r="L152" s="29"/>
      <c r="M152" s="139" t="s">
        <v>1</v>
      </c>
      <c r="N152" s="140" t="s">
        <v>39</v>
      </c>
      <c r="O152" s="141">
        <v>4.58</v>
      </c>
      <c r="P152" s="141">
        <f>O152*H152</f>
        <v>6.6135200000000003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150</v>
      </c>
      <c r="AT152" s="143" t="s">
        <v>145</v>
      </c>
      <c r="AU152" s="143" t="s">
        <v>85</v>
      </c>
      <c r="AY152" s="17" t="s">
        <v>142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7" t="s">
        <v>85</v>
      </c>
      <c r="BK152" s="144">
        <f>ROUND(I152*H152,2)</f>
        <v>0</v>
      </c>
      <c r="BL152" s="17" t="s">
        <v>150</v>
      </c>
      <c r="BM152" s="143" t="s">
        <v>719</v>
      </c>
    </row>
    <row r="153" spans="2:65" s="11" customFormat="1" ht="25.9" customHeight="1">
      <c r="B153" s="121"/>
      <c r="D153" s="122" t="s">
        <v>72</v>
      </c>
      <c r="E153" s="123" t="s">
        <v>321</v>
      </c>
      <c r="F153" s="123" t="s">
        <v>322</v>
      </c>
      <c r="J153" s="124">
        <f>BK153</f>
        <v>0</v>
      </c>
      <c r="L153" s="121"/>
      <c r="M153" s="125"/>
      <c r="P153" s="126">
        <f>P154+P157+P162+P164+P166+P168</f>
        <v>6.6204329999999993</v>
      </c>
      <c r="R153" s="126">
        <f>R154+R157+R162+R164+R166+R168</f>
        <v>6.3327599999999998E-2</v>
      </c>
      <c r="T153" s="127">
        <f>T154+T157+T162+T164+T166+T168</f>
        <v>0</v>
      </c>
      <c r="AR153" s="122" t="s">
        <v>19</v>
      </c>
      <c r="AT153" s="128" t="s">
        <v>72</v>
      </c>
      <c r="AU153" s="128" t="s">
        <v>73</v>
      </c>
      <c r="AY153" s="122" t="s">
        <v>142</v>
      </c>
      <c r="BK153" s="129">
        <f>BK154+BK157+BK162+BK164+BK166+BK168</f>
        <v>0</v>
      </c>
    </row>
    <row r="154" spans="2:65" s="11" customFormat="1" ht="22.9" customHeight="1">
      <c r="B154" s="121"/>
      <c r="D154" s="122" t="s">
        <v>72</v>
      </c>
      <c r="E154" s="130" t="s">
        <v>306</v>
      </c>
      <c r="F154" s="130" t="s">
        <v>307</v>
      </c>
      <c r="J154" s="131">
        <f>BK154</f>
        <v>0</v>
      </c>
      <c r="L154" s="121"/>
      <c r="M154" s="125"/>
      <c r="P154" s="126">
        <f>SUM(P155:P156)</f>
        <v>0</v>
      </c>
      <c r="R154" s="126">
        <f>SUM(R155:R156)</f>
        <v>0</v>
      </c>
      <c r="T154" s="127">
        <f>SUM(T155:T156)</f>
        <v>0</v>
      </c>
      <c r="AR154" s="122" t="s">
        <v>19</v>
      </c>
      <c r="AT154" s="128" t="s">
        <v>72</v>
      </c>
      <c r="AU154" s="128" t="s">
        <v>19</v>
      </c>
      <c r="AY154" s="122" t="s">
        <v>142</v>
      </c>
      <c r="BK154" s="129">
        <f>SUM(BK155:BK156)</f>
        <v>0</v>
      </c>
    </row>
    <row r="155" spans="2:65" s="1" customFormat="1" ht="24.2" customHeight="1">
      <c r="B155" s="132"/>
      <c r="C155" s="133" t="s">
        <v>198</v>
      </c>
      <c r="D155" s="133" t="s">
        <v>145</v>
      </c>
      <c r="E155" s="134" t="s">
        <v>309</v>
      </c>
      <c r="F155" s="135" t="s">
        <v>310</v>
      </c>
      <c r="G155" s="136" t="s">
        <v>311</v>
      </c>
      <c r="H155" s="137">
        <v>1</v>
      </c>
      <c r="I155" s="138"/>
      <c r="J155" s="138">
        <f>ROUND(I155*H155,2)</f>
        <v>0</v>
      </c>
      <c r="K155" s="135" t="s">
        <v>171</v>
      </c>
      <c r="L155" s="29"/>
      <c r="M155" s="139" t="s">
        <v>1</v>
      </c>
      <c r="N155" s="140" t="s">
        <v>39</v>
      </c>
      <c r="O155" s="141">
        <v>0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150</v>
      </c>
      <c r="AT155" s="143" t="s">
        <v>145</v>
      </c>
      <c r="AU155" s="143" t="s">
        <v>85</v>
      </c>
      <c r="AY155" s="17" t="s">
        <v>142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7" t="s">
        <v>85</v>
      </c>
      <c r="BK155" s="144">
        <f>ROUND(I155*H155,2)</f>
        <v>0</v>
      </c>
      <c r="BL155" s="17" t="s">
        <v>150</v>
      </c>
      <c r="BM155" s="143" t="s">
        <v>720</v>
      </c>
    </row>
    <row r="156" spans="2:65" s="1" customFormat="1" ht="24.2" customHeight="1">
      <c r="B156" s="132"/>
      <c r="C156" s="133" t="s">
        <v>23</v>
      </c>
      <c r="D156" s="133" t="s">
        <v>145</v>
      </c>
      <c r="E156" s="134" t="s">
        <v>314</v>
      </c>
      <c r="F156" s="135" t="s">
        <v>315</v>
      </c>
      <c r="G156" s="136" t="s">
        <v>311</v>
      </c>
      <c r="H156" s="137">
        <v>1</v>
      </c>
      <c r="I156" s="138"/>
      <c r="J156" s="138">
        <f>ROUND(I156*H156,2)</f>
        <v>0</v>
      </c>
      <c r="K156" s="135" t="s">
        <v>171</v>
      </c>
      <c r="L156" s="29"/>
      <c r="M156" s="139" t="s">
        <v>1</v>
      </c>
      <c r="N156" s="140" t="s">
        <v>39</v>
      </c>
      <c r="O156" s="141">
        <v>0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150</v>
      </c>
      <c r="AT156" s="143" t="s">
        <v>145</v>
      </c>
      <c r="AU156" s="143" t="s">
        <v>85</v>
      </c>
      <c r="AY156" s="17" t="s">
        <v>142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85</v>
      </c>
      <c r="BK156" s="144">
        <f>ROUND(I156*H156,2)</f>
        <v>0</v>
      </c>
      <c r="BL156" s="17" t="s">
        <v>150</v>
      </c>
      <c r="BM156" s="143" t="s">
        <v>721</v>
      </c>
    </row>
    <row r="157" spans="2:65" s="11" customFormat="1" ht="22.9" customHeight="1">
      <c r="B157" s="121"/>
      <c r="D157" s="122" t="s">
        <v>72</v>
      </c>
      <c r="E157" s="130" t="s">
        <v>343</v>
      </c>
      <c r="F157" s="130" t="s">
        <v>344</v>
      </c>
      <c r="J157" s="131">
        <f>BK157</f>
        <v>0</v>
      </c>
      <c r="L157" s="121"/>
      <c r="M157" s="125"/>
      <c r="P157" s="126">
        <f>SUM(P158:P161)</f>
        <v>6.6204329999999993</v>
      </c>
      <c r="R157" s="126">
        <f>SUM(R158:R161)</f>
        <v>6.3327599999999998E-2</v>
      </c>
      <c r="T157" s="127">
        <f>SUM(T158:T161)</f>
        <v>0</v>
      </c>
      <c r="AR157" s="122" t="s">
        <v>85</v>
      </c>
      <c r="AT157" s="128" t="s">
        <v>72</v>
      </c>
      <c r="AU157" s="128" t="s">
        <v>19</v>
      </c>
      <c r="AY157" s="122" t="s">
        <v>142</v>
      </c>
      <c r="BK157" s="129">
        <f>SUM(BK158:BK161)</f>
        <v>0</v>
      </c>
    </row>
    <row r="158" spans="2:65" s="1" customFormat="1" ht="24.2" customHeight="1">
      <c r="B158" s="132"/>
      <c r="C158" s="133" t="s">
        <v>210</v>
      </c>
      <c r="D158" s="133" t="s">
        <v>145</v>
      </c>
      <c r="E158" s="134" t="s">
        <v>722</v>
      </c>
      <c r="F158" s="135" t="s">
        <v>723</v>
      </c>
      <c r="G158" s="136" t="s">
        <v>154</v>
      </c>
      <c r="H158" s="137">
        <v>43.08</v>
      </c>
      <c r="I158" s="138"/>
      <c r="J158" s="138">
        <f>ROUND(I158*H158,2)</f>
        <v>0</v>
      </c>
      <c r="K158" s="135" t="s">
        <v>724</v>
      </c>
      <c r="L158" s="29"/>
      <c r="M158" s="139" t="s">
        <v>1</v>
      </c>
      <c r="N158" s="140" t="s">
        <v>39</v>
      </c>
      <c r="O158" s="141">
        <v>0.151</v>
      </c>
      <c r="P158" s="141">
        <f>O158*H158</f>
        <v>6.5050799999999995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231</v>
      </c>
      <c r="AT158" s="143" t="s">
        <v>145</v>
      </c>
      <c r="AU158" s="143" t="s">
        <v>85</v>
      </c>
      <c r="AY158" s="17" t="s">
        <v>142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85</v>
      </c>
      <c r="BK158" s="144">
        <f>ROUND(I158*H158,2)</f>
        <v>0</v>
      </c>
      <c r="BL158" s="17" t="s">
        <v>231</v>
      </c>
      <c r="BM158" s="143" t="s">
        <v>725</v>
      </c>
    </row>
    <row r="159" spans="2:65" s="1" customFormat="1" ht="24.2" customHeight="1">
      <c r="B159" s="132"/>
      <c r="C159" s="163" t="s">
        <v>215</v>
      </c>
      <c r="D159" s="163" t="s">
        <v>350</v>
      </c>
      <c r="E159" s="164" t="s">
        <v>726</v>
      </c>
      <c r="F159" s="165" t="s">
        <v>727</v>
      </c>
      <c r="G159" s="166" t="s">
        <v>154</v>
      </c>
      <c r="H159" s="167">
        <v>45.234000000000002</v>
      </c>
      <c r="I159" s="168"/>
      <c r="J159" s="168">
        <f>ROUND(I159*H159,2)</f>
        <v>0</v>
      </c>
      <c r="K159" s="165" t="s">
        <v>149</v>
      </c>
      <c r="L159" s="169"/>
      <c r="M159" s="170" t="s">
        <v>1</v>
      </c>
      <c r="N159" s="171" t="s">
        <v>39</v>
      </c>
      <c r="O159" s="141">
        <v>0</v>
      </c>
      <c r="P159" s="141">
        <f>O159*H159</f>
        <v>0</v>
      </c>
      <c r="Q159" s="141">
        <v>1.4E-3</v>
      </c>
      <c r="R159" s="141">
        <f>Q159*H159</f>
        <v>6.3327599999999998E-2</v>
      </c>
      <c r="S159" s="141">
        <v>0</v>
      </c>
      <c r="T159" s="142">
        <f>S159*H159</f>
        <v>0</v>
      </c>
      <c r="AR159" s="143" t="s">
        <v>317</v>
      </c>
      <c r="AT159" s="143" t="s">
        <v>350</v>
      </c>
      <c r="AU159" s="143" t="s">
        <v>85</v>
      </c>
      <c r="AY159" s="17" t="s">
        <v>142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7" t="s">
        <v>85</v>
      </c>
      <c r="BK159" s="144">
        <f>ROUND(I159*H159,2)</f>
        <v>0</v>
      </c>
      <c r="BL159" s="17" t="s">
        <v>231</v>
      </c>
      <c r="BM159" s="143" t="s">
        <v>728</v>
      </c>
    </row>
    <row r="160" spans="2:65" s="13" customFormat="1">
      <c r="B160" s="151"/>
      <c r="D160" s="146" t="s">
        <v>156</v>
      </c>
      <c r="F160" s="153" t="s">
        <v>729</v>
      </c>
      <c r="H160" s="154">
        <v>45.234000000000002</v>
      </c>
      <c r="L160" s="151"/>
      <c r="M160" s="155"/>
      <c r="T160" s="156"/>
      <c r="AT160" s="152" t="s">
        <v>156</v>
      </c>
      <c r="AU160" s="152" t="s">
        <v>85</v>
      </c>
      <c r="AV160" s="13" t="s">
        <v>85</v>
      </c>
      <c r="AW160" s="13" t="s">
        <v>3</v>
      </c>
      <c r="AX160" s="13" t="s">
        <v>19</v>
      </c>
      <c r="AY160" s="152" t="s">
        <v>142</v>
      </c>
    </row>
    <row r="161" spans="2:65" s="1" customFormat="1" ht="24.2" customHeight="1">
      <c r="B161" s="132"/>
      <c r="C161" s="133" t="s">
        <v>220</v>
      </c>
      <c r="D161" s="133" t="s">
        <v>145</v>
      </c>
      <c r="E161" s="134" t="s">
        <v>730</v>
      </c>
      <c r="F161" s="135" t="s">
        <v>731</v>
      </c>
      <c r="G161" s="136" t="s">
        <v>280</v>
      </c>
      <c r="H161" s="137">
        <v>6.3E-2</v>
      </c>
      <c r="I161" s="138"/>
      <c r="J161" s="138">
        <f>ROUND(I161*H161,2)</f>
        <v>0</v>
      </c>
      <c r="K161" s="135" t="s">
        <v>724</v>
      </c>
      <c r="L161" s="29"/>
      <c r="M161" s="139" t="s">
        <v>1</v>
      </c>
      <c r="N161" s="140" t="s">
        <v>39</v>
      </c>
      <c r="O161" s="141">
        <v>1.831</v>
      </c>
      <c r="P161" s="141">
        <f>O161*H161</f>
        <v>0.115353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231</v>
      </c>
      <c r="AT161" s="143" t="s">
        <v>145</v>
      </c>
      <c r="AU161" s="143" t="s">
        <v>85</v>
      </c>
      <c r="AY161" s="17" t="s">
        <v>142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85</v>
      </c>
      <c r="BK161" s="144">
        <f>ROUND(I161*H161,2)</f>
        <v>0</v>
      </c>
      <c r="BL161" s="17" t="s">
        <v>231</v>
      </c>
      <c r="BM161" s="143" t="s">
        <v>732</v>
      </c>
    </row>
    <row r="162" spans="2:65" s="11" customFormat="1" ht="22.9" customHeight="1">
      <c r="B162" s="121"/>
      <c r="D162" s="122" t="s">
        <v>72</v>
      </c>
      <c r="E162" s="130" t="s">
        <v>356</v>
      </c>
      <c r="F162" s="130" t="s">
        <v>733</v>
      </c>
      <c r="J162" s="131">
        <f>BK162</f>
        <v>0</v>
      </c>
      <c r="L162" s="121"/>
      <c r="M162" s="125"/>
      <c r="P162" s="126">
        <f>P163</f>
        <v>0</v>
      </c>
      <c r="R162" s="126">
        <f>R163</f>
        <v>0</v>
      </c>
      <c r="T162" s="127">
        <f>T163</f>
        <v>0</v>
      </c>
      <c r="AR162" s="122" t="s">
        <v>85</v>
      </c>
      <c r="AT162" s="128" t="s">
        <v>72</v>
      </c>
      <c r="AU162" s="128" t="s">
        <v>19</v>
      </c>
      <c r="AY162" s="122" t="s">
        <v>142</v>
      </c>
      <c r="BK162" s="129">
        <f>BK163</f>
        <v>0</v>
      </c>
    </row>
    <row r="163" spans="2:65" s="1" customFormat="1" ht="16.5" customHeight="1">
      <c r="B163" s="132"/>
      <c r="C163" s="133" t="s">
        <v>224</v>
      </c>
      <c r="D163" s="133" t="s">
        <v>145</v>
      </c>
      <c r="E163" s="134" t="s">
        <v>359</v>
      </c>
      <c r="F163" s="135" t="s">
        <v>360</v>
      </c>
      <c r="G163" s="136" t="s">
        <v>213</v>
      </c>
      <c r="H163" s="137">
        <v>1</v>
      </c>
      <c r="I163" s="138"/>
      <c r="J163" s="138">
        <f>ROUND(I163*H163,2)</f>
        <v>0</v>
      </c>
      <c r="K163" s="135" t="s">
        <v>1</v>
      </c>
      <c r="L163" s="29"/>
      <c r="M163" s="139" t="s">
        <v>1</v>
      </c>
      <c r="N163" s="140" t="s">
        <v>39</v>
      </c>
      <c r="O163" s="141">
        <v>0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231</v>
      </c>
      <c r="AT163" s="143" t="s">
        <v>145</v>
      </c>
      <c r="AU163" s="143" t="s">
        <v>85</v>
      </c>
      <c r="AY163" s="17" t="s">
        <v>142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7" t="s">
        <v>85</v>
      </c>
      <c r="BK163" s="144">
        <f>ROUND(I163*H163,2)</f>
        <v>0</v>
      </c>
      <c r="BL163" s="17" t="s">
        <v>231</v>
      </c>
      <c r="BM163" s="143" t="s">
        <v>734</v>
      </c>
    </row>
    <row r="164" spans="2:65" s="11" customFormat="1" ht="22.9" customHeight="1">
      <c r="B164" s="121"/>
      <c r="D164" s="122" t="s">
        <v>72</v>
      </c>
      <c r="E164" s="130" t="s">
        <v>735</v>
      </c>
      <c r="F164" s="130" t="s">
        <v>736</v>
      </c>
      <c r="J164" s="131">
        <f>BK164</f>
        <v>0</v>
      </c>
      <c r="L164" s="121"/>
      <c r="M164" s="125"/>
      <c r="P164" s="126">
        <f>P165</f>
        <v>0</v>
      </c>
      <c r="R164" s="126">
        <f>R165</f>
        <v>0</v>
      </c>
      <c r="T164" s="127">
        <f>T165</f>
        <v>0</v>
      </c>
      <c r="AR164" s="122" t="s">
        <v>85</v>
      </c>
      <c r="AT164" s="128" t="s">
        <v>72</v>
      </c>
      <c r="AU164" s="128" t="s">
        <v>19</v>
      </c>
      <c r="AY164" s="122" t="s">
        <v>142</v>
      </c>
      <c r="BK164" s="129">
        <f>BK165</f>
        <v>0</v>
      </c>
    </row>
    <row r="165" spans="2:65" s="1" customFormat="1" ht="16.5" customHeight="1">
      <c r="B165" s="132"/>
      <c r="C165" s="133" t="s">
        <v>8</v>
      </c>
      <c r="D165" s="133" t="s">
        <v>145</v>
      </c>
      <c r="E165" s="134" t="s">
        <v>737</v>
      </c>
      <c r="F165" s="135" t="s">
        <v>738</v>
      </c>
      <c r="G165" s="136" t="s">
        <v>213</v>
      </c>
      <c r="H165" s="137">
        <v>1</v>
      </c>
      <c r="I165" s="138"/>
      <c r="J165" s="138">
        <f>ROUND(I165*H165,2)</f>
        <v>0</v>
      </c>
      <c r="K165" s="135" t="s">
        <v>1</v>
      </c>
      <c r="L165" s="29"/>
      <c r="M165" s="139" t="s">
        <v>1</v>
      </c>
      <c r="N165" s="140" t="s">
        <v>39</v>
      </c>
      <c r="O165" s="141">
        <v>0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231</v>
      </c>
      <c r="AT165" s="143" t="s">
        <v>145</v>
      </c>
      <c r="AU165" s="143" t="s">
        <v>85</v>
      </c>
      <c r="AY165" s="17" t="s">
        <v>142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7" t="s">
        <v>85</v>
      </c>
      <c r="BK165" s="144">
        <f>ROUND(I165*H165,2)</f>
        <v>0</v>
      </c>
      <c r="BL165" s="17" t="s">
        <v>231</v>
      </c>
      <c r="BM165" s="143" t="s">
        <v>739</v>
      </c>
    </row>
    <row r="166" spans="2:65" s="11" customFormat="1" ht="22.9" customHeight="1">
      <c r="B166" s="121"/>
      <c r="D166" s="122" t="s">
        <v>72</v>
      </c>
      <c r="E166" s="130" t="s">
        <v>368</v>
      </c>
      <c r="F166" s="130" t="s">
        <v>740</v>
      </c>
      <c r="J166" s="131">
        <f>BK166</f>
        <v>0</v>
      </c>
      <c r="L166" s="121"/>
      <c r="M166" s="125"/>
      <c r="P166" s="126">
        <f>P167</f>
        <v>0</v>
      </c>
      <c r="R166" s="126">
        <f>R167</f>
        <v>0</v>
      </c>
      <c r="T166" s="127">
        <f>T167</f>
        <v>0</v>
      </c>
      <c r="AR166" s="122" t="s">
        <v>85</v>
      </c>
      <c r="AT166" s="128" t="s">
        <v>72</v>
      </c>
      <c r="AU166" s="128" t="s">
        <v>19</v>
      </c>
      <c r="AY166" s="122" t="s">
        <v>142</v>
      </c>
      <c r="BK166" s="129">
        <f>BK167</f>
        <v>0</v>
      </c>
    </row>
    <row r="167" spans="2:65" s="1" customFormat="1" ht="16.5" customHeight="1">
      <c r="B167" s="132"/>
      <c r="C167" s="133" t="s">
        <v>231</v>
      </c>
      <c r="D167" s="133" t="s">
        <v>145</v>
      </c>
      <c r="E167" s="134" t="s">
        <v>371</v>
      </c>
      <c r="F167" s="135" t="s">
        <v>372</v>
      </c>
      <c r="G167" s="136" t="s">
        <v>213</v>
      </c>
      <c r="H167" s="137">
        <v>1</v>
      </c>
      <c r="I167" s="138"/>
      <c r="J167" s="138">
        <f>ROUND(I167*H167,2)</f>
        <v>0</v>
      </c>
      <c r="K167" s="135" t="s">
        <v>1</v>
      </c>
      <c r="L167" s="29"/>
      <c r="M167" s="139" t="s">
        <v>1</v>
      </c>
      <c r="N167" s="140" t="s">
        <v>39</v>
      </c>
      <c r="O167" s="141">
        <v>0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231</v>
      </c>
      <c r="AT167" s="143" t="s">
        <v>145</v>
      </c>
      <c r="AU167" s="143" t="s">
        <v>85</v>
      </c>
      <c r="AY167" s="17" t="s">
        <v>142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7" t="s">
        <v>85</v>
      </c>
      <c r="BK167" s="144">
        <f>ROUND(I167*H167,2)</f>
        <v>0</v>
      </c>
      <c r="BL167" s="17" t="s">
        <v>231</v>
      </c>
      <c r="BM167" s="143" t="s">
        <v>741</v>
      </c>
    </row>
    <row r="168" spans="2:65" s="11" customFormat="1" ht="22.9" customHeight="1">
      <c r="B168" s="121"/>
      <c r="D168" s="122" t="s">
        <v>72</v>
      </c>
      <c r="E168" s="130" t="s">
        <v>462</v>
      </c>
      <c r="F168" s="130" t="s">
        <v>463</v>
      </c>
      <c r="J168" s="131">
        <f>BK168</f>
        <v>0</v>
      </c>
      <c r="L168" s="121"/>
      <c r="M168" s="125"/>
      <c r="P168" s="126">
        <f>P169</f>
        <v>0</v>
      </c>
      <c r="R168" s="126">
        <f>R169</f>
        <v>0</v>
      </c>
      <c r="T168" s="127">
        <f>T169</f>
        <v>0</v>
      </c>
      <c r="AR168" s="122" t="s">
        <v>85</v>
      </c>
      <c r="AT168" s="128" t="s">
        <v>72</v>
      </c>
      <c r="AU168" s="128" t="s">
        <v>19</v>
      </c>
      <c r="AY168" s="122" t="s">
        <v>142</v>
      </c>
      <c r="BK168" s="129">
        <f>BK169</f>
        <v>0</v>
      </c>
    </row>
    <row r="169" spans="2:65" s="1" customFormat="1" ht="16.5" customHeight="1">
      <c r="B169" s="132"/>
      <c r="C169" s="133" t="s">
        <v>236</v>
      </c>
      <c r="D169" s="133" t="s">
        <v>145</v>
      </c>
      <c r="E169" s="134" t="s">
        <v>742</v>
      </c>
      <c r="F169" s="135" t="s">
        <v>743</v>
      </c>
      <c r="G169" s="136" t="s">
        <v>467</v>
      </c>
      <c r="H169" s="137">
        <v>1</v>
      </c>
      <c r="I169" s="138"/>
      <c r="J169" s="138">
        <f>ROUND(I169*H169,2)</f>
        <v>0</v>
      </c>
      <c r="K169" s="135" t="s">
        <v>1</v>
      </c>
      <c r="L169" s="29"/>
      <c r="M169" s="178" t="s">
        <v>1</v>
      </c>
      <c r="N169" s="179" t="s">
        <v>39</v>
      </c>
      <c r="O169" s="180">
        <v>0</v>
      </c>
      <c r="P169" s="180">
        <f>O169*H169</f>
        <v>0</v>
      </c>
      <c r="Q169" s="180">
        <v>0</v>
      </c>
      <c r="R169" s="180">
        <f>Q169*H169</f>
        <v>0</v>
      </c>
      <c r="S169" s="180">
        <v>0</v>
      </c>
      <c r="T169" s="181">
        <f>S169*H169</f>
        <v>0</v>
      </c>
      <c r="AR169" s="143" t="s">
        <v>231</v>
      </c>
      <c r="AT169" s="143" t="s">
        <v>145</v>
      </c>
      <c r="AU169" s="143" t="s">
        <v>85</v>
      </c>
      <c r="AY169" s="17" t="s">
        <v>142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7" t="s">
        <v>85</v>
      </c>
      <c r="BK169" s="144">
        <f>ROUND(I169*H169,2)</f>
        <v>0</v>
      </c>
      <c r="BL169" s="17" t="s">
        <v>231</v>
      </c>
      <c r="BM169" s="143" t="s">
        <v>744</v>
      </c>
    </row>
    <row r="170" spans="2:65" s="1" customFormat="1" ht="6.95" customHeight="1"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9"/>
    </row>
  </sheetData>
  <autoFilter ref="C129:K169" xr:uid="{00000000-0009-0000-0000-000002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F8D23-B6A3-4729-93D7-070A7D12D6D4}">
  <sheetPr>
    <pageSetUpPr fitToPage="1"/>
  </sheetPr>
  <dimension ref="A1:F24"/>
  <sheetViews>
    <sheetView showGridLines="0" zoomScale="115" zoomScaleNormal="115" workbookViewId="0">
      <selection activeCell="E10" sqref="E10"/>
    </sheetView>
  </sheetViews>
  <sheetFormatPr defaultColWidth="10.5" defaultRowHeight="12" customHeight="1"/>
  <cols>
    <col min="1" max="1" width="6.5" style="188" customWidth="1"/>
    <col min="2" max="2" width="59.5" style="187" customWidth="1"/>
    <col min="3" max="3" width="6.5" style="187" customWidth="1"/>
    <col min="4" max="4" width="11.1640625" style="186" customWidth="1"/>
    <col min="5" max="5" width="11.33203125" style="185" customWidth="1"/>
    <col min="6" max="6" width="14" style="185" customWidth="1"/>
    <col min="7" max="254" width="10.5" style="184"/>
    <col min="255" max="255" width="6.5" style="184" customWidth="1"/>
    <col min="256" max="256" width="59.5" style="184" customWidth="1"/>
    <col min="257" max="257" width="6.5" style="184" customWidth="1"/>
    <col min="258" max="258" width="11.1640625" style="184" customWidth="1"/>
    <col min="259" max="259" width="11.33203125" style="184" customWidth="1"/>
    <col min="260" max="260" width="12.83203125" style="184" customWidth="1"/>
    <col min="261" max="261" width="13.6640625" style="184" customWidth="1"/>
    <col min="262" max="262" width="14" style="184" customWidth="1"/>
    <col min="263" max="510" width="10.5" style="184"/>
    <col min="511" max="511" width="6.5" style="184" customWidth="1"/>
    <col min="512" max="512" width="59.5" style="184" customWidth="1"/>
    <col min="513" max="513" width="6.5" style="184" customWidth="1"/>
    <col min="514" max="514" width="11.1640625" style="184" customWidth="1"/>
    <col min="515" max="515" width="11.33203125" style="184" customWidth="1"/>
    <col min="516" max="516" width="12.83203125" style="184" customWidth="1"/>
    <col min="517" max="517" width="13.6640625" style="184" customWidth="1"/>
    <col min="518" max="518" width="14" style="184" customWidth="1"/>
    <col min="519" max="766" width="10.5" style="184"/>
    <col min="767" max="767" width="6.5" style="184" customWidth="1"/>
    <col min="768" max="768" width="59.5" style="184" customWidth="1"/>
    <col min="769" max="769" width="6.5" style="184" customWidth="1"/>
    <col min="770" max="770" width="11.1640625" style="184" customWidth="1"/>
    <col min="771" max="771" width="11.33203125" style="184" customWidth="1"/>
    <col min="772" max="772" width="12.83203125" style="184" customWidth="1"/>
    <col min="773" max="773" width="13.6640625" style="184" customWidth="1"/>
    <col min="774" max="774" width="14" style="184" customWidth="1"/>
    <col min="775" max="1022" width="10.5" style="184"/>
    <col min="1023" max="1023" width="6.5" style="184" customWidth="1"/>
    <col min="1024" max="1024" width="59.5" style="184" customWidth="1"/>
    <col min="1025" max="1025" width="6.5" style="184" customWidth="1"/>
    <col min="1026" max="1026" width="11.1640625" style="184" customWidth="1"/>
    <col min="1027" max="1027" width="11.33203125" style="184" customWidth="1"/>
    <col min="1028" max="1028" width="12.83203125" style="184" customWidth="1"/>
    <col min="1029" max="1029" width="13.6640625" style="184" customWidth="1"/>
    <col min="1030" max="1030" width="14" style="184" customWidth="1"/>
    <col min="1031" max="1278" width="10.5" style="184"/>
    <col min="1279" max="1279" width="6.5" style="184" customWidth="1"/>
    <col min="1280" max="1280" width="59.5" style="184" customWidth="1"/>
    <col min="1281" max="1281" width="6.5" style="184" customWidth="1"/>
    <col min="1282" max="1282" width="11.1640625" style="184" customWidth="1"/>
    <col min="1283" max="1283" width="11.33203125" style="184" customWidth="1"/>
    <col min="1284" max="1284" width="12.83203125" style="184" customWidth="1"/>
    <col min="1285" max="1285" width="13.6640625" style="184" customWidth="1"/>
    <col min="1286" max="1286" width="14" style="184" customWidth="1"/>
    <col min="1287" max="1534" width="10.5" style="184"/>
    <col min="1535" max="1535" width="6.5" style="184" customWidth="1"/>
    <col min="1536" max="1536" width="59.5" style="184" customWidth="1"/>
    <col min="1537" max="1537" width="6.5" style="184" customWidth="1"/>
    <col min="1538" max="1538" width="11.1640625" style="184" customWidth="1"/>
    <col min="1539" max="1539" width="11.33203125" style="184" customWidth="1"/>
    <col min="1540" max="1540" width="12.83203125" style="184" customWidth="1"/>
    <col min="1541" max="1541" width="13.6640625" style="184" customWidth="1"/>
    <col min="1542" max="1542" width="14" style="184" customWidth="1"/>
    <col min="1543" max="1790" width="10.5" style="184"/>
    <col min="1791" max="1791" width="6.5" style="184" customWidth="1"/>
    <col min="1792" max="1792" width="59.5" style="184" customWidth="1"/>
    <col min="1793" max="1793" width="6.5" style="184" customWidth="1"/>
    <col min="1794" max="1794" width="11.1640625" style="184" customWidth="1"/>
    <col min="1795" max="1795" width="11.33203125" style="184" customWidth="1"/>
    <col min="1796" max="1796" width="12.83203125" style="184" customWidth="1"/>
    <col min="1797" max="1797" width="13.6640625" style="184" customWidth="1"/>
    <col min="1798" max="1798" width="14" style="184" customWidth="1"/>
    <col min="1799" max="2046" width="10.5" style="184"/>
    <col min="2047" max="2047" width="6.5" style="184" customWidth="1"/>
    <col min="2048" max="2048" width="59.5" style="184" customWidth="1"/>
    <col min="2049" max="2049" width="6.5" style="184" customWidth="1"/>
    <col min="2050" max="2050" width="11.1640625" style="184" customWidth="1"/>
    <col min="2051" max="2051" width="11.33203125" style="184" customWidth="1"/>
    <col min="2052" max="2052" width="12.83203125" style="184" customWidth="1"/>
    <col min="2053" max="2053" width="13.6640625" style="184" customWidth="1"/>
    <col min="2054" max="2054" width="14" style="184" customWidth="1"/>
    <col min="2055" max="2302" width="10.5" style="184"/>
    <col min="2303" max="2303" width="6.5" style="184" customWidth="1"/>
    <col min="2304" max="2304" width="59.5" style="184" customWidth="1"/>
    <col min="2305" max="2305" width="6.5" style="184" customWidth="1"/>
    <col min="2306" max="2306" width="11.1640625" style="184" customWidth="1"/>
    <col min="2307" max="2307" width="11.33203125" style="184" customWidth="1"/>
    <col min="2308" max="2308" width="12.83203125" style="184" customWidth="1"/>
    <col min="2309" max="2309" width="13.6640625" style="184" customWidth="1"/>
    <col min="2310" max="2310" width="14" style="184" customWidth="1"/>
    <col min="2311" max="2558" width="10.5" style="184"/>
    <col min="2559" max="2559" width="6.5" style="184" customWidth="1"/>
    <col min="2560" max="2560" width="59.5" style="184" customWidth="1"/>
    <col min="2561" max="2561" width="6.5" style="184" customWidth="1"/>
    <col min="2562" max="2562" width="11.1640625" style="184" customWidth="1"/>
    <col min="2563" max="2563" width="11.33203125" style="184" customWidth="1"/>
    <col min="2564" max="2564" width="12.83203125" style="184" customWidth="1"/>
    <col min="2565" max="2565" width="13.6640625" style="184" customWidth="1"/>
    <col min="2566" max="2566" width="14" style="184" customWidth="1"/>
    <col min="2567" max="2814" width="10.5" style="184"/>
    <col min="2815" max="2815" width="6.5" style="184" customWidth="1"/>
    <col min="2816" max="2816" width="59.5" style="184" customWidth="1"/>
    <col min="2817" max="2817" width="6.5" style="184" customWidth="1"/>
    <col min="2818" max="2818" width="11.1640625" style="184" customWidth="1"/>
    <col min="2819" max="2819" width="11.33203125" style="184" customWidth="1"/>
    <col min="2820" max="2820" width="12.83203125" style="184" customWidth="1"/>
    <col min="2821" max="2821" width="13.6640625" style="184" customWidth="1"/>
    <col min="2822" max="2822" width="14" style="184" customWidth="1"/>
    <col min="2823" max="3070" width="10.5" style="184"/>
    <col min="3071" max="3071" width="6.5" style="184" customWidth="1"/>
    <col min="3072" max="3072" width="59.5" style="184" customWidth="1"/>
    <col min="3073" max="3073" width="6.5" style="184" customWidth="1"/>
    <col min="3074" max="3074" width="11.1640625" style="184" customWidth="1"/>
    <col min="3075" max="3075" width="11.33203125" style="184" customWidth="1"/>
    <col min="3076" max="3076" width="12.83203125" style="184" customWidth="1"/>
    <col min="3077" max="3077" width="13.6640625" style="184" customWidth="1"/>
    <col min="3078" max="3078" width="14" style="184" customWidth="1"/>
    <col min="3079" max="3326" width="10.5" style="184"/>
    <col min="3327" max="3327" width="6.5" style="184" customWidth="1"/>
    <col min="3328" max="3328" width="59.5" style="184" customWidth="1"/>
    <col min="3329" max="3329" width="6.5" style="184" customWidth="1"/>
    <col min="3330" max="3330" width="11.1640625" style="184" customWidth="1"/>
    <col min="3331" max="3331" width="11.33203125" style="184" customWidth="1"/>
    <col min="3332" max="3332" width="12.83203125" style="184" customWidth="1"/>
    <col min="3333" max="3333" width="13.6640625" style="184" customWidth="1"/>
    <col min="3334" max="3334" width="14" style="184" customWidth="1"/>
    <col min="3335" max="3582" width="10.5" style="184"/>
    <col min="3583" max="3583" width="6.5" style="184" customWidth="1"/>
    <col min="3584" max="3584" width="59.5" style="184" customWidth="1"/>
    <col min="3585" max="3585" width="6.5" style="184" customWidth="1"/>
    <col min="3586" max="3586" width="11.1640625" style="184" customWidth="1"/>
    <col min="3587" max="3587" width="11.33203125" style="184" customWidth="1"/>
    <col min="3588" max="3588" width="12.83203125" style="184" customWidth="1"/>
    <col min="3589" max="3589" width="13.6640625" style="184" customWidth="1"/>
    <col min="3590" max="3590" width="14" style="184" customWidth="1"/>
    <col min="3591" max="3838" width="10.5" style="184"/>
    <col min="3839" max="3839" width="6.5" style="184" customWidth="1"/>
    <col min="3840" max="3840" width="59.5" style="184" customWidth="1"/>
    <col min="3841" max="3841" width="6.5" style="184" customWidth="1"/>
    <col min="3842" max="3842" width="11.1640625" style="184" customWidth="1"/>
    <col min="3843" max="3843" width="11.33203125" style="184" customWidth="1"/>
    <col min="3844" max="3844" width="12.83203125" style="184" customWidth="1"/>
    <col min="3845" max="3845" width="13.6640625" style="184" customWidth="1"/>
    <col min="3846" max="3846" width="14" style="184" customWidth="1"/>
    <col min="3847" max="4094" width="10.5" style="184"/>
    <col min="4095" max="4095" width="6.5" style="184" customWidth="1"/>
    <col min="4096" max="4096" width="59.5" style="184" customWidth="1"/>
    <col min="4097" max="4097" width="6.5" style="184" customWidth="1"/>
    <col min="4098" max="4098" width="11.1640625" style="184" customWidth="1"/>
    <col min="4099" max="4099" width="11.33203125" style="184" customWidth="1"/>
    <col min="4100" max="4100" width="12.83203125" style="184" customWidth="1"/>
    <col min="4101" max="4101" width="13.6640625" style="184" customWidth="1"/>
    <col min="4102" max="4102" width="14" style="184" customWidth="1"/>
    <col min="4103" max="4350" width="10.5" style="184"/>
    <col min="4351" max="4351" width="6.5" style="184" customWidth="1"/>
    <col min="4352" max="4352" width="59.5" style="184" customWidth="1"/>
    <col min="4353" max="4353" width="6.5" style="184" customWidth="1"/>
    <col min="4354" max="4354" width="11.1640625" style="184" customWidth="1"/>
    <col min="4355" max="4355" width="11.33203125" style="184" customWidth="1"/>
    <col min="4356" max="4356" width="12.83203125" style="184" customWidth="1"/>
    <col min="4357" max="4357" width="13.6640625" style="184" customWidth="1"/>
    <col min="4358" max="4358" width="14" style="184" customWidth="1"/>
    <col min="4359" max="4606" width="10.5" style="184"/>
    <col min="4607" max="4607" width="6.5" style="184" customWidth="1"/>
    <col min="4608" max="4608" width="59.5" style="184" customWidth="1"/>
    <col min="4609" max="4609" width="6.5" style="184" customWidth="1"/>
    <col min="4610" max="4610" width="11.1640625" style="184" customWidth="1"/>
    <col min="4611" max="4611" width="11.33203125" style="184" customWidth="1"/>
    <col min="4612" max="4612" width="12.83203125" style="184" customWidth="1"/>
    <col min="4613" max="4613" width="13.6640625" style="184" customWidth="1"/>
    <col min="4614" max="4614" width="14" style="184" customWidth="1"/>
    <col min="4615" max="4862" width="10.5" style="184"/>
    <col min="4863" max="4863" width="6.5" style="184" customWidth="1"/>
    <col min="4864" max="4864" width="59.5" style="184" customWidth="1"/>
    <col min="4865" max="4865" width="6.5" style="184" customWidth="1"/>
    <col min="4866" max="4866" width="11.1640625" style="184" customWidth="1"/>
    <col min="4867" max="4867" width="11.33203125" style="184" customWidth="1"/>
    <col min="4868" max="4868" width="12.83203125" style="184" customWidth="1"/>
    <col min="4869" max="4869" width="13.6640625" style="184" customWidth="1"/>
    <col min="4870" max="4870" width="14" style="184" customWidth="1"/>
    <col min="4871" max="5118" width="10.5" style="184"/>
    <col min="5119" max="5119" width="6.5" style="184" customWidth="1"/>
    <col min="5120" max="5120" width="59.5" style="184" customWidth="1"/>
    <col min="5121" max="5121" width="6.5" style="184" customWidth="1"/>
    <col min="5122" max="5122" width="11.1640625" style="184" customWidth="1"/>
    <col min="5123" max="5123" width="11.33203125" style="184" customWidth="1"/>
    <col min="5124" max="5124" width="12.83203125" style="184" customWidth="1"/>
    <col min="5125" max="5125" width="13.6640625" style="184" customWidth="1"/>
    <col min="5126" max="5126" width="14" style="184" customWidth="1"/>
    <col min="5127" max="5374" width="10.5" style="184"/>
    <col min="5375" max="5375" width="6.5" style="184" customWidth="1"/>
    <col min="5376" max="5376" width="59.5" style="184" customWidth="1"/>
    <col min="5377" max="5377" width="6.5" style="184" customWidth="1"/>
    <col min="5378" max="5378" width="11.1640625" style="184" customWidth="1"/>
    <col min="5379" max="5379" width="11.33203125" style="184" customWidth="1"/>
    <col min="5380" max="5380" width="12.83203125" style="184" customWidth="1"/>
    <col min="5381" max="5381" width="13.6640625" style="184" customWidth="1"/>
    <col min="5382" max="5382" width="14" style="184" customWidth="1"/>
    <col min="5383" max="5630" width="10.5" style="184"/>
    <col min="5631" max="5631" width="6.5" style="184" customWidth="1"/>
    <col min="5632" max="5632" width="59.5" style="184" customWidth="1"/>
    <col min="5633" max="5633" width="6.5" style="184" customWidth="1"/>
    <col min="5634" max="5634" width="11.1640625" style="184" customWidth="1"/>
    <col min="5635" max="5635" width="11.33203125" style="184" customWidth="1"/>
    <col min="5636" max="5636" width="12.83203125" style="184" customWidth="1"/>
    <col min="5637" max="5637" width="13.6640625" style="184" customWidth="1"/>
    <col min="5638" max="5638" width="14" style="184" customWidth="1"/>
    <col min="5639" max="5886" width="10.5" style="184"/>
    <col min="5887" max="5887" width="6.5" style="184" customWidth="1"/>
    <col min="5888" max="5888" width="59.5" style="184" customWidth="1"/>
    <col min="5889" max="5889" width="6.5" style="184" customWidth="1"/>
    <col min="5890" max="5890" width="11.1640625" style="184" customWidth="1"/>
    <col min="5891" max="5891" width="11.33203125" style="184" customWidth="1"/>
    <col min="5892" max="5892" width="12.83203125" style="184" customWidth="1"/>
    <col min="5893" max="5893" width="13.6640625" style="184" customWidth="1"/>
    <col min="5894" max="5894" width="14" style="184" customWidth="1"/>
    <col min="5895" max="6142" width="10.5" style="184"/>
    <col min="6143" max="6143" width="6.5" style="184" customWidth="1"/>
    <col min="6144" max="6144" width="59.5" style="184" customWidth="1"/>
    <col min="6145" max="6145" width="6.5" style="184" customWidth="1"/>
    <col min="6146" max="6146" width="11.1640625" style="184" customWidth="1"/>
    <col min="6147" max="6147" width="11.33203125" style="184" customWidth="1"/>
    <col min="6148" max="6148" width="12.83203125" style="184" customWidth="1"/>
    <col min="6149" max="6149" width="13.6640625" style="184" customWidth="1"/>
    <col min="6150" max="6150" width="14" style="184" customWidth="1"/>
    <col min="6151" max="6398" width="10.5" style="184"/>
    <col min="6399" max="6399" width="6.5" style="184" customWidth="1"/>
    <col min="6400" max="6400" width="59.5" style="184" customWidth="1"/>
    <col min="6401" max="6401" width="6.5" style="184" customWidth="1"/>
    <col min="6402" max="6402" width="11.1640625" style="184" customWidth="1"/>
    <col min="6403" max="6403" width="11.33203125" style="184" customWidth="1"/>
    <col min="6404" max="6404" width="12.83203125" style="184" customWidth="1"/>
    <col min="6405" max="6405" width="13.6640625" style="184" customWidth="1"/>
    <col min="6406" max="6406" width="14" style="184" customWidth="1"/>
    <col min="6407" max="6654" width="10.5" style="184"/>
    <col min="6655" max="6655" width="6.5" style="184" customWidth="1"/>
    <col min="6656" max="6656" width="59.5" style="184" customWidth="1"/>
    <col min="6657" max="6657" width="6.5" style="184" customWidth="1"/>
    <col min="6658" max="6658" width="11.1640625" style="184" customWidth="1"/>
    <col min="6659" max="6659" width="11.33203125" style="184" customWidth="1"/>
    <col min="6660" max="6660" width="12.83203125" style="184" customWidth="1"/>
    <col min="6661" max="6661" width="13.6640625" style="184" customWidth="1"/>
    <col min="6662" max="6662" width="14" style="184" customWidth="1"/>
    <col min="6663" max="6910" width="10.5" style="184"/>
    <col min="6911" max="6911" width="6.5" style="184" customWidth="1"/>
    <col min="6912" max="6912" width="59.5" style="184" customWidth="1"/>
    <col min="6913" max="6913" width="6.5" style="184" customWidth="1"/>
    <col min="6914" max="6914" width="11.1640625" style="184" customWidth="1"/>
    <col min="6915" max="6915" width="11.33203125" style="184" customWidth="1"/>
    <col min="6916" max="6916" width="12.83203125" style="184" customWidth="1"/>
    <col min="6917" max="6917" width="13.6640625" style="184" customWidth="1"/>
    <col min="6918" max="6918" width="14" style="184" customWidth="1"/>
    <col min="6919" max="7166" width="10.5" style="184"/>
    <col min="7167" max="7167" width="6.5" style="184" customWidth="1"/>
    <col min="7168" max="7168" width="59.5" style="184" customWidth="1"/>
    <col min="7169" max="7169" width="6.5" style="184" customWidth="1"/>
    <col min="7170" max="7170" width="11.1640625" style="184" customWidth="1"/>
    <col min="7171" max="7171" width="11.33203125" style="184" customWidth="1"/>
    <col min="7172" max="7172" width="12.83203125" style="184" customWidth="1"/>
    <col min="7173" max="7173" width="13.6640625" style="184" customWidth="1"/>
    <col min="7174" max="7174" width="14" style="184" customWidth="1"/>
    <col min="7175" max="7422" width="10.5" style="184"/>
    <col min="7423" max="7423" width="6.5" style="184" customWidth="1"/>
    <col min="7424" max="7424" width="59.5" style="184" customWidth="1"/>
    <col min="7425" max="7425" width="6.5" style="184" customWidth="1"/>
    <col min="7426" max="7426" width="11.1640625" style="184" customWidth="1"/>
    <col min="7427" max="7427" width="11.33203125" style="184" customWidth="1"/>
    <col min="7428" max="7428" width="12.83203125" style="184" customWidth="1"/>
    <col min="7429" max="7429" width="13.6640625" style="184" customWidth="1"/>
    <col min="7430" max="7430" width="14" style="184" customWidth="1"/>
    <col min="7431" max="7678" width="10.5" style="184"/>
    <col min="7679" max="7679" width="6.5" style="184" customWidth="1"/>
    <col min="7680" max="7680" width="59.5" style="184" customWidth="1"/>
    <col min="7681" max="7681" width="6.5" style="184" customWidth="1"/>
    <col min="7682" max="7682" width="11.1640625" style="184" customWidth="1"/>
    <col min="7683" max="7683" width="11.33203125" style="184" customWidth="1"/>
    <col min="7684" max="7684" width="12.83203125" style="184" customWidth="1"/>
    <col min="7685" max="7685" width="13.6640625" style="184" customWidth="1"/>
    <col min="7686" max="7686" width="14" style="184" customWidth="1"/>
    <col min="7687" max="7934" width="10.5" style="184"/>
    <col min="7935" max="7935" width="6.5" style="184" customWidth="1"/>
    <col min="7936" max="7936" width="59.5" style="184" customWidth="1"/>
    <col min="7937" max="7937" width="6.5" style="184" customWidth="1"/>
    <col min="7938" max="7938" width="11.1640625" style="184" customWidth="1"/>
    <col min="7939" max="7939" width="11.33203125" style="184" customWidth="1"/>
    <col min="7940" max="7940" width="12.83203125" style="184" customWidth="1"/>
    <col min="7941" max="7941" width="13.6640625" style="184" customWidth="1"/>
    <col min="7942" max="7942" width="14" style="184" customWidth="1"/>
    <col min="7943" max="8190" width="10.5" style="184"/>
    <col min="8191" max="8191" width="6.5" style="184" customWidth="1"/>
    <col min="8192" max="8192" width="59.5" style="184" customWidth="1"/>
    <col min="8193" max="8193" width="6.5" style="184" customWidth="1"/>
    <col min="8194" max="8194" width="11.1640625" style="184" customWidth="1"/>
    <col min="8195" max="8195" width="11.33203125" style="184" customWidth="1"/>
    <col min="8196" max="8196" width="12.83203125" style="184" customWidth="1"/>
    <col min="8197" max="8197" width="13.6640625" style="184" customWidth="1"/>
    <col min="8198" max="8198" width="14" style="184" customWidth="1"/>
    <col min="8199" max="8446" width="10.5" style="184"/>
    <col min="8447" max="8447" width="6.5" style="184" customWidth="1"/>
    <col min="8448" max="8448" width="59.5" style="184" customWidth="1"/>
    <col min="8449" max="8449" width="6.5" style="184" customWidth="1"/>
    <col min="8450" max="8450" width="11.1640625" style="184" customWidth="1"/>
    <col min="8451" max="8451" width="11.33203125" style="184" customWidth="1"/>
    <col min="8452" max="8452" width="12.83203125" style="184" customWidth="1"/>
    <col min="8453" max="8453" width="13.6640625" style="184" customWidth="1"/>
    <col min="8454" max="8454" width="14" style="184" customWidth="1"/>
    <col min="8455" max="8702" width="10.5" style="184"/>
    <col min="8703" max="8703" width="6.5" style="184" customWidth="1"/>
    <col min="8704" max="8704" width="59.5" style="184" customWidth="1"/>
    <col min="8705" max="8705" width="6.5" style="184" customWidth="1"/>
    <col min="8706" max="8706" width="11.1640625" style="184" customWidth="1"/>
    <col min="8707" max="8707" width="11.33203125" style="184" customWidth="1"/>
    <col min="8708" max="8708" width="12.83203125" style="184" customWidth="1"/>
    <col min="8709" max="8709" width="13.6640625" style="184" customWidth="1"/>
    <col min="8710" max="8710" width="14" style="184" customWidth="1"/>
    <col min="8711" max="8958" width="10.5" style="184"/>
    <col min="8959" max="8959" width="6.5" style="184" customWidth="1"/>
    <col min="8960" max="8960" width="59.5" style="184" customWidth="1"/>
    <col min="8961" max="8961" width="6.5" style="184" customWidth="1"/>
    <col min="8962" max="8962" width="11.1640625" style="184" customWidth="1"/>
    <col min="8963" max="8963" width="11.33203125" style="184" customWidth="1"/>
    <col min="8964" max="8964" width="12.83203125" style="184" customWidth="1"/>
    <col min="8965" max="8965" width="13.6640625" style="184" customWidth="1"/>
    <col min="8966" max="8966" width="14" style="184" customWidth="1"/>
    <col min="8967" max="9214" width="10.5" style="184"/>
    <col min="9215" max="9215" width="6.5" style="184" customWidth="1"/>
    <col min="9216" max="9216" width="59.5" style="184" customWidth="1"/>
    <col min="9217" max="9217" width="6.5" style="184" customWidth="1"/>
    <col min="9218" max="9218" width="11.1640625" style="184" customWidth="1"/>
    <col min="9219" max="9219" width="11.33203125" style="184" customWidth="1"/>
    <col min="9220" max="9220" width="12.83203125" style="184" customWidth="1"/>
    <col min="9221" max="9221" width="13.6640625" style="184" customWidth="1"/>
    <col min="9222" max="9222" width="14" style="184" customWidth="1"/>
    <col min="9223" max="9470" width="10.5" style="184"/>
    <col min="9471" max="9471" width="6.5" style="184" customWidth="1"/>
    <col min="9472" max="9472" width="59.5" style="184" customWidth="1"/>
    <col min="9473" max="9473" width="6.5" style="184" customWidth="1"/>
    <col min="9474" max="9474" width="11.1640625" style="184" customWidth="1"/>
    <col min="9475" max="9475" width="11.33203125" style="184" customWidth="1"/>
    <col min="9476" max="9476" width="12.83203125" style="184" customWidth="1"/>
    <col min="9477" max="9477" width="13.6640625" style="184" customWidth="1"/>
    <col min="9478" max="9478" width="14" style="184" customWidth="1"/>
    <col min="9479" max="9726" width="10.5" style="184"/>
    <col min="9727" max="9727" width="6.5" style="184" customWidth="1"/>
    <col min="9728" max="9728" width="59.5" style="184" customWidth="1"/>
    <col min="9729" max="9729" width="6.5" style="184" customWidth="1"/>
    <col min="9730" max="9730" width="11.1640625" style="184" customWidth="1"/>
    <col min="9731" max="9731" width="11.33203125" style="184" customWidth="1"/>
    <col min="9732" max="9732" width="12.83203125" style="184" customWidth="1"/>
    <col min="9733" max="9733" width="13.6640625" style="184" customWidth="1"/>
    <col min="9734" max="9734" width="14" style="184" customWidth="1"/>
    <col min="9735" max="9982" width="10.5" style="184"/>
    <col min="9983" max="9983" width="6.5" style="184" customWidth="1"/>
    <col min="9984" max="9984" width="59.5" style="184" customWidth="1"/>
    <col min="9985" max="9985" width="6.5" style="184" customWidth="1"/>
    <col min="9986" max="9986" width="11.1640625" style="184" customWidth="1"/>
    <col min="9987" max="9987" width="11.33203125" style="184" customWidth="1"/>
    <col min="9988" max="9988" width="12.83203125" style="184" customWidth="1"/>
    <col min="9989" max="9989" width="13.6640625" style="184" customWidth="1"/>
    <col min="9990" max="9990" width="14" style="184" customWidth="1"/>
    <col min="9991" max="10238" width="10.5" style="184"/>
    <col min="10239" max="10239" width="6.5" style="184" customWidth="1"/>
    <col min="10240" max="10240" width="59.5" style="184" customWidth="1"/>
    <col min="10241" max="10241" width="6.5" style="184" customWidth="1"/>
    <col min="10242" max="10242" width="11.1640625" style="184" customWidth="1"/>
    <col min="10243" max="10243" width="11.33203125" style="184" customWidth="1"/>
    <col min="10244" max="10244" width="12.83203125" style="184" customWidth="1"/>
    <col min="10245" max="10245" width="13.6640625" style="184" customWidth="1"/>
    <col min="10246" max="10246" width="14" style="184" customWidth="1"/>
    <col min="10247" max="10494" width="10.5" style="184"/>
    <col min="10495" max="10495" width="6.5" style="184" customWidth="1"/>
    <col min="10496" max="10496" width="59.5" style="184" customWidth="1"/>
    <col min="10497" max="10497" width="6.5" style="184" customWidth="1"/>
    <col min="10498" max="10498" width="11.1640625" style="184" customWidth="1"/>
    <col min="10499" max="10499" width="11.33203125" style="184" customWidth="1"/>
    <col min="10500" max="10500" width="12.83203125" style="184" customWidth="1"/>
    <col min="10501" max="10501" width="13.6640625" style="184" customWidth="1"/>
    <col min="10502" max="10502" width="14" style="184" customWidth="1"/>
    <col min="10503" max="10750" width="10.5" style="184"/>
    <col min="10751" max="10751" width="6.5" style="184" customWidth="1"/>
    <col min="10752" max="10752" width="59.5" style="184" customWidth="1"/>
    <col min="10753" max="10753" width="6.5" style="184" customWidth="1"/>
    <col min="10754" max="10754" width="11.1640625" style="184" customWidth="1"/>
    <col min="10755" max="10755" width="11.33203125" style="184" customWidth="1"/>
    <col min="10756" max="10756" width="12.83203125" style="184" customWidth="1"/>
    <col min="10757" max="10757" width="13.6640625" style="184" customWidth="1"/>
    <col min="10758" max="10758" width="14" style="184" customWidth="1"/>
    <col min="10759" max="11006" width="10.5" style="184"/>
    <col min="11007" max="11007" width="6.5" style="184" customWidth="1"/>
    <col min="11008" max="11008" width="59.5" style="184" customWidth="1"/>
    <col min="11009" max="11009" width="6.5" style="184" customWidth="1"/>
    <col min="11010" max="11010" width="11.1640625" style="184" customWidth="1"/>
    <col min="11011" max="11011" width="11.33203125" style="184" customWidth="1"/>
    <col min="11012" max="11012" width="12.83203125" style="184" customWidth="1"/>
    <col min="11013" max="11013" width="13.6640625" style="184" customWidth="1"/>
    <col min="11014" max="11014" width="14" style="184" customWidth="1"/>
    <col min="11015" max="11262" width="10.5" style="184"/>
    <col min="11263" max="11263" width="6.5" style="184" customWidth="1"/>
    <col min="11264" max="11264" width="59.5" style="184" customWidth="1"/>
    <col min="11265" max="11265" width="6.5" style="184" customWidth="1"/>
    <col min="11266" max="11266" width="11.1640625" style="184" customWidth="1"/>
    <col min="11267" max="11267" width="11.33203125" style="184" customWidth="1"/>
    <col min="11268" max="11268" width="12.83203125" style="184" customWidth="1"/>
    <col min="11269" max="11269" width="13.6640625" style="184" customWidth="1"/>
    <col min="11270" max="11270" width="14" style="184" customWidth="1"/>
    <col min="11271" max="11518" width="10.5" style="184"/>
    <col min="11519" max="11519" width="6.5" style="184" customWidth="1"/>
    <col min="11520" max="11520" width="59.5" style="184" customWidth="1"/>
    <col min="11521" max="11521" width="6.5" style="184" customWidth="1"/>
    <col min="11522" max="11522" width="11.1640625" style="184" customWidth="1"/>
    <col min="11523" max="11523" width="11.33203125" style="184" customWidth="1"/>
    <col min="11524" max="11524" width="12.83203125" style="184" customWidth="1"/>
    <col min="11525" max="11525" width="13.6640625" style="184" customWidth="1"/>
    <col min="11526" max="11526" width="14" style="184" customWidth="1"/>
    <col min="11527" max="11774" width="10.5" style="184"/>
    <col min="11775" max="11775" width="6.5" style="184" customWidth="1"/>
    <col min="11776" max="11776" width="59.5" style="184" customWidth="1"/>
    <col min="11777" max="11777" width="6.5" style="184" customWidth="1"/>
    <col min="11778" max="11778" width="11.1640625" style="184" customWidth="1"/>
    <col min="11779" max="11779" width="11.33203125" style="184" customWidth="1"/>
    <col min="11780" max="11780" width="12.83203125" style="184" customWidth="1"/>
    <col min="11781" max="11781" width="13.6640625" style="184" customWidth="1"/>
    <col min="11782" max="11782" width="14" style="184" customWidth="1"/>
    <col min="11783" max="12030" width="10.5" style="184"/>
    <col min="12031" max="12031" width="6.5" style="184" customWidth="1"/>
    <col min="12032" max="12032" width="59.5" style="184" customWidth="1"/>
    <col min="12033" max="12033" width="6.5" style="184" customWidth="1"/>
    <col min="12034" max="12034" width="11.1640625" style="184" customWidth="1"/>
    <col min="12035" max="12035" width="11.33203125" style="184" customWidth="1"/>
    <col min="12036" max="12036" width="12.83203125" style="184" customWidth="1"/>
    <col min="12037" max="12037" width="13.6640625" style="184" customWidth="1"/>
    <col min="12038" max="12038" width="14" style="184" customWidth="1"/>
    <col min="12039" max="12286" width="10.5" style="184"/>
    <col min="12287" max="12287" width="6.5" style="184" customWidth="1"/>
    <col min="12288" max="12288" width="59.5" style="184" customWidth="1"/>
    <col min="12289" max="12289" width="6.5" style="184" customWidth="1"/>
    <col min="12290" max="12290" width="11.1640625" style="184" customWidth="1"/>
    <col min="12291" max="12291" width="11.33203125" style="184" customWidth="1"/>
    <col min="12292" max="12292" width="12.83203125" style="184" customWidth="1"/>
    <col min="12293" max="12293" width="13.6640625" style="184" customWidth="1"/>
    <col min="12294" max="12294" width="14" style="184" customWidth="1"/>
    <col min="12295" max="12542" width="10.5" style="184"/>
    <col min="12543" max="12543" width="6.5" style="184" customWidth="1"/>
    <col min="12544" max="12544" width="59.5" style="184" customWidth="1"/>
    <col min="12545" max="12545" width="6.5" style="184" customWidth="1"/>
    <col min="12546" max="12546" width="11.1640625" style="184" customWidth="1"/>
    <col min="12547" max="12547" width="11.33203125" style="184" customWidth="1"/>
    <col min="12548" max="12548" width="12.83203125" style="184" customWidth="1"/>
    <col min="12549" max="12549" width="13.6640625" style="184" customWidth="1"/>
    <col min="12550" max="12550" width="14" style="184" customWidth="1"/>
    <col min="12551" max="12798" width="10.5" style="184"/>
    <col min="12799" max="12799" width="6.5" style="184" customWidth="1"/>
    <col min="12800" max="12800" width="59.5" style="184" customWidth="1"/>
    <col min="12801" max="12801" width="6.5" style="184" customWidth="1"/>
    <col min="12802" max="12802" width="11.1640625" style="184" customWidth="1"/>
    <col min="12803" max="12803" width="11.33203125" style="184" customWidth="1"/>
    <col min="12804" max="12804" width="12.83203125" style="184" customWidth="1"/>
    <col min="12805" max="12805" width="13.6640625" style="184" customWidth="1"/>
    <col min="12806" max="12806" width="14" style="184" customWidth="1"/>
    <col min="12807" max="13054" width="10.5" style="184"/>
    <col min="13055" max="13055" width="6.5" style="184" customWidth="1"/>
    <col min="13056" max="13056" width="59.5" style="184" customWidth="1"/>
    <col min="13057" max="13057" width="6.5" style="184" customWidth="1"/>
    <col min="13058" max="13058" width="11.1640625" style="184" customWidth="1"/>
    <col min="13059" max="13059" width="11.33203125" style="184" customWidth="1"/>
    <col min="13060" max="13060" width="12.83203125" style="184" customWidth="1"/>
    <col min="13061" max="13061" width="13.6640625" style="184" customWidth="1"/>
    <col min="13062" max="13062" width="14" style="184" customWidth="1"/>
    <col min="13063" max="13310" width="10.5" style="184"/>
    <col min="13311" max="13311" width="6.5" style="184" customWidth="1"/>
    <col min="13312" max="13312" width="59.5" style="184" customWidth="1"/>
    <col min="13313" max="13313" width="6.5" style="184" customWidth="1"/>
    <col min="13314" max="13314" width="11.1640625" style="184" customWidth="1"/>
    <col min="13315" max="13315" width="11.33203125" style="184" customWidth="1"/>
    <col min="13316" max="13316" width="12.83203125" style="184" customWidth="1"/>
    <col min="13317" max="13317" width="13.6640625" style="184" customWidth="1"/>
    <col min="13318" max="13318" width="14" style="184" customWidth="1"/>
    <col min="13319" max="13566" width="10.5" style="184"/>
    <col min="13567" max="13567" width="6.5" style="184" customWidth="1"/>
    <col min="13568" max="13568" width="59.5" style="184" customWidth="1"/>
    <col min="13569" max="13569" width="6.5" style="184" customWidth="1"/>
    <col min="13570" max="13570" width="11.1640625" style="184" customWidth="1"/>
    <col min="13571" max="13571" width="11.33203125" style="184" customWidth="1"/>
    <col min="13572" max="13572" width="12.83203125" style="184" customWidth="1"/>
    <col min="13573" max="13573" width="13.6640625" style="184" customWidth="1"/>
    <col min="13574" max="13574" width="14" style="184" customWidth="1"/>
    <col min="13575" max="13822" width="10.5" style="184"/>
    <col min="13823" max="13823" width="6.5" style="184" customWidth="1"/>
    <col min="13824" max="13824" width="59.5" style="184" customWidth="1"/>
    <col min="13825" max="13825" width="6.5" style="184" customWidth="1"/>
    <col min="13826" max="13826" width="11.1640625" style="184" customWidth="1"/>
    <col min="13827" max="13827" width="11.33203125" style="184" customWidth="1"/>
    <col min="13828" max="13828" width="12.83203125" style="184" customWidth="1"/>
    <col min="13829" max="13829" width="13.6640625" style="184" customWidth="1"/>
    <col min="13830" max="13830" width="14" style="184" customWidth="1"/>
    <col min="13831" max="14078" width="10.5" style="184"/>
    <col min="14079" max="14079" width="6.5" style="184" customWidth="1"/>
    <col min="14080" max="14080" width="59.5" style="184" customWidth="1"/>
    <col min="14081" max="14081" width="6.5" style="184" customWidth="1"/>
    <col min="14082" max="14082" width="11.1640625" style="184" customWidth="1"/>
    <col min="14083" max="14083" width="11.33203125" style="184" customWidth="1"/>
    <col min="14084" max="14084" width="12.83203125" style="184" customWidth="1"/>
    <col min="14085" max="14085" width="13.6640625" style="184" customWidth="1"/>
    <col min="14086" max="14086" width="14" style="184" customWidth="1"/>
    <col min="14087" max="14334" width="10.5" style="184"/>
    <col min="14335" max="14335" width="6.5" style="184" customWidth="1"/>
    <col min="14336" max="14336" width="59.5" style="184" customWidth="1"/>
    <col min="14337" max="14337" width="6.5" style="184" customWidth="1"/>
    <col min="14338" max="14338" width="11.1640625" style="184" customWidth="1"/>
    <col min="14339" max="14339" width="11.33203125" style="184" customWidth="1"/>
    <col min="14340" max="14340" width="12.83203125" style="184" customWidth="1"/>
    <col min="14341" max="14341" width="13.6640625" style="184" customWidth="1"/>
    <col min="14342" max="14342" width="14" style="184" customWidth="1"/>
    <col min="14343" max="14590" width="10.5" style="184"/>
    <col min="14591" max="14591" width="6.5" style="184" customWidth="1"/>
    <col min="14592" max="14592" width="59.5" style="184" customWidth="1"/>
    <col min="14593" max="14593" width="6.5" style="184" customWidth="1"/>
    <col min="14594" max="14594" width="11.1640625" style="184" customWidth="1"/>
    <col min="14595" max="14595" width="11.33203125" style="184" customWidth="1"/>
    <col min="14596" max="14596" width="12.83203125" style="184" customWidth="1"/>
    <col min="14597" max="14597" width="13.6640625" style="184" customWidth="1"/>
    <col min="14598" max="14598" width="14" style="184" customWidth="1"/>
    <col min="14599" max="14846" width="10.5" style="184"/>
    <col min="14847" max="14847" width="6.5" style="184" customWidth="1"/>
    <col min="14848" max="14848" width="59.5" style="184" customWidth="1"/>
    <col min="14849" max="14849" width="6.5" style="184" customWidth="1"/>
    <col min="14850" max="14850" width="11.1640625" style="184" customWidth="1"/>
    <col min="14851" max="14851" width="11.33203125" style="184" customWidth="1"/>
    <col min="14852" max="14852" width="12.83203125" style="184" customWidth="1"/>
    <col min="14853" max="14853" width="13.6640625" style="184" customWidth="1"/>
    <col min="14854" max="14854" width="14" style="184" customWidth="1"/>
    <col min="14855" max="15102" width="10.5" style="184"/>
    <col min="15103" max="15103" width="6.5" style="184" customWidth="1"/>
    <col min="15104" max="15104" width="59.5" style="184" customWidth="1"/>
    <col min="15105" max="15105" width="6.5" style="184" customWidth="1"/>
    <col min="15106" max="15106" width="11.1640625" style="184" customWidth="1"/>
    <col min="15107" max="15107" width="11.33203125" style="184" customWidth="1"/>
    <col min="15108" max="15108" width="12.83203125" style="184" customWidth="1"/>
    <col min="15109" max="15109" width="13.6640625" style="184" customWidth="1"/>
    <col min="15110" max="15110" width="14" style="184" customWidth="1"/>
    <col min="15111" max="15358" width="10.5" style="184"/>
    <col min="15359" max="15359" width="6.5" style="184" customWidth="1"/>
    <col min="15360" max="15360" width="59.5" style="184" customWidth="1"/>
    <col min="15361" max="15361" width="6.5" style="184" customWidth="1"/>
    <col min="15362" max="15362" width="11.1640625" style="184" customWidth="1"/>
    <col min="15363" max="15363" width="11.33203125" style="184" customWidth="1"/>
    <col min="15364" max="15364" width="12.83203125" style="184" customWidth="1"/>
    <col min="15365" max="15365" width="13.6640625" style="184" customWidth="1"/>
    <col min="15366" max="15366" width="14" style="184" customWidth="1"/>
    <col min="15367" max="15614" width="10.5" style="184"/>
    <col min="15615" max="15615" width="6.5" style="184" customWidth="1"/>
    <col min="15616" max="15616" width="59.5" style="184" customWidth="1"/>
    <col min="15617" max="15617" width="6.5" style="184" customWidth="1"/>
    <col min="15618" max="15618" width="11.1640625" style="184" customWidth="1"/>
    <col min="15619" max="15619" width="11.33203125" style="184" customWidth="1"/>
    <col min="15620" max="15620" width="12.83203125" style="184" customWidth="1"/>
    <col min="15621" max="15621" width="13.6640625" style="184" customWidth="1"/>
    <col min="15622" max="15622" width="14" style="184" customWidth="1"/>
    <col min="15623" max="15870" width="10.5" style="184"/>
    <col min="15871" max="15871" width="6.5" style="184" customWidth="1"/>
    <col min="15872" max="15872" width="59.5" style="184" customWidth="1"/>
    <col min="15873" max="15873" width="6.5" style="184" customWidth="1"/>
    <col min="15874" max="15874" width="11.1640625" style="184" customWidth="1"/>
    <col min="15875" max="15875" width="11.33203125" style="184" customWidth="1"/>
    <col min="15876" max="15876" width="12.83203125" style="184" customWidth="1"/>
    <col min="15877" max="15877" width="13.6640625" style="184" customWidth="1"/>
    <col min="15878" max="15878" width="14" style="184" customWidth="1"/>
    <col min="15879" max="16126" width="10.5" style="184"/>
    <col min="16127" max="16127" width="6.5" style="184" customWidth="1"/>
    <col min="16128" max="16128" width="59.5" style="184" customWidth="1"/>
    <col min="16129" max="16129" width="6.5" style="184" customWidth="1"/>
    <col min="16130" max="16130" width="11.1640625" style="184" customWidth="1"/>
    <col min="16131" max="16131" width="11.33203125" style="184" customWidth="1"/>
    <col min="16132" max="16132" width="12.83203125" style="184" customWidth="1"/>
    <col min="16133" max="16133" width="13.6640625" style="184" customWidth="1"/>
    <col min="16134" max="16134" width="14" style="184" customWidth="1"/>
    <col min="16135" max="16384" width="10.5" style="184"/>
  </cols>
  <sheetData>
    <row r="1" spans="1:6" ht="17.25" customHeight="1">
      <c r="A1" s="240" t="s">
        <v>802</v>
      </c>
      <c r="B1" s="237"/>
      <c r="C1" s="237"/>
      <c r="D1" s="238"/>
      <c r="E1" s="237"/>
      <c r="F1" s="237"/>
    </row>
    <row r="2" spans="1:6" ht="12.75" customHeight="1">
      <c r="A2" s="239" t="s">
        <v>801</v>
      </c>
      <c r="B2" s="239" t="s">
        <v>800</v>
      </c>
      <c r="C2" s="237"/>
      <c r="D2" s="238"/>
      <c r="E2" s="237"/>
      <c r="F2" s="237"/>
    </row>
    <row r="3" spans="1:6" ht="12.75" customHeight="1">
      <c r="A3" s="239" t="s">
        <v>799</v>
      </c>
      <c r="B3" s="237" t="s">
        <v>930</v>
      </c>
      <c r="C3" s="237"/>
      <c r="D3" s="238"/>
      <c r="E3" s="237"/>
      <c r="F3" s="237"/>
    </row>
    <row r="4" spans="1:6" ht="13.5" customHeight="1" thickBot="1">
      <c r="A4" s="239"/>
      <c r="B4" s="237"/>
      <c r="C4" s="237"/>
      <c r="D4" s="238"/>
      <c r="E4" s="237"/>
      <c r="F4" s="237"/>
    </row>
    <row r="5" spans="1:6" ht="29.25" customHeight="1" thickBot="1">
      <c r="A5" s="235" t="s">
        <v>797</v>
      </c>
      <c r="B5" s="235" t="s">
        <v>55</v>
      </c>
      <c r="C5" s="235" t="s">
        <v>129</v>
      </c>
      <c r="D5" s="236" t="s">
        <v>796</v>
      </c>
      <c r="E5" s="235" t="s">
        <v>795</v>
      </c>
      <c r="F5" s="235" t="s">
        <v>794</v>
      </c>
    </row>
    <row r="6" spans="1:6" ht="12.75" customHeight="1" thickBot="1">
      <c r="A6" s="235" t="s">
        <v>19</v>
      </c>
      <c r="B6" s="235">
        <v>2</v>
      </c>
      <c r="C6" s="235">
        <v>3</v>
      </c>
      <c r="D6" s="236">
        <v>4</v>
      </c>
      <c r="E6" s="235">
        <v>5</v>
      </c>
      <c r="F6" s="235">
        <v>8</v>
      </c>
    </row>
    <row r="7" spans="1:6" ht="4.5" customHeight="1">
      <c r="A7" s="233"/>
      <c r="B7" s="233"/>
      <c r="C7" s="233"/>
      <c r="D7" s="234"/>
      <c r="E7" s="233"/>
      <c r="F7" s="233"/>
    </row>
    <row r="8" spans="1:6" ht="21" customHeight="1">
      <c r="A8" s="213"/>
      <c r="B8" s="212" t="s">
        <v>322</v>
      </c>
      <c r="C8" s="212"/>
      <c r="D8" s="211"/>
      <c r="E8" s="210"/>
      <c r="F8" s="210">
        <f>F18</f>
        <v>0</v>
      </c>
    </row>
    <row r="9" spans="1:6" ht="21" customHeight="1" thickBot="1">
      <c r="A9" s="213"/>
      <c r="B9" s="212" t="s">
        <v>766</v>
      </c>
      <c r="C9" s="212"/>
      <c r="D9" s="211"/>
      <c r="E9" s="210"/>
      <c r="F9" s="210">
        <f>SUM(F10:F17)</f>
        <v>0</v>
      </c>
    </row>
    <row r="10" spans="1:6" ht="13.5" customHeight="1">
      <c r="A10" s="223">
        <v>1</v>
      </c>
      <c r="B10" s="222" t="s">
        <v>929</v>
      </c>
      <c r="C10" s="222" t="s">
        <v>148</v>
      </c>
      <c r="D10" s="221">
        <v>1</v>
      </c>
      <c r="E10" s="220"/>
      <c r="F10" s="219">
        <f t="shared" ref="F10:F17" si="0">D10*E10</f>
        <v>0</v>
      </c>
    </row>
    <row r="11" spans="1:6" ht="11.25" customHeight="1">
      <c r="A11" s="218">
        <v>2</v>
      </c>
      <c r="B11" s="217" t="s">
        <v>928</v>
      </c>
      <c r="C11" s="217" t="s">
        <v>148</v>
      </c>
      <c r="D11" s="216">
        <v>1</v>
      </c>
      <c r="E11" s="215"/>
      <c r="F11" s="214">
        <f t="shared" si="0"/>
        <v>0</v>
      </c>
    </row>
    <row r="12" spans="1:6" ht="13.5" customHeight="1">
      <c r="A12" s="218">
        <v>3</v>
      </c>
      <c r="B12" s="217" t="s">
        <v>763</v>
      </c>
      <c r="C12" s="217" t="s">
        <v>750</v>
      </c>
      <c r="D12" s="216">
        <v>3</v>
      </c>
      <c r="E12" s="215"/>
      <c r="F12" s="214">
        <f t="shared" si="0"/>
        <v>0</v>
      </c>
    </row>
    <row r="13" spans="1:6" ht="13.5" customHeight="1">
      <c r="A13" s="218">
        <v>4</v>
      </c>
      <c r="B13" s="217" t="s">
        <v>762</v>
      </c>
      <c r="C13" s="217" t="s">
        <v>148</v>
      </c>
      <c r="D13" s="216">
        <v>3</v>
      </c>
      <c r="E13" s="215"/>
      <c r="F13" s="214">
        <f t="shared" si="0"/>
        <v>0</v>
      </c>
    </row>
    <row r="14" spans="1:6" ht="13.5" customHeight="1">
      <c r="A14" s="218">
        <v>5</v>
      </c>
      <c r="B14" s="217" t="s">
        <v>927</v>
      </c>
      <c r="C14" s="217" t="s">
        <v>750</v>
      </c>
      <c r="D14" s="216">
        <v>1</v>
      </c>
      <c r="E14" s="215"/>
      <c r="F14" s="214">
        <f t="shared" si="0"/>
        <v>0</v>
      </c>
    </row>
    <row r="15" spans="1:6" ht="14.25" customHeight="1">
      <c r="A15" s="218">
        <v>6</v>
      </c>
      <c r="B15" s="217" t="s">
        <v>926</v>
      </c>
      <c r="C15" s="217" t="s">
        <v>750</v>
      </c>
      <c r="D15" s="216">
        <v>1</v>
      </c>
      <c r="E15" s="215"/>
      <c r="F15" s="214">
        <f t="shared" si="0"/>
        <v>0</v>
      </c>
    </row>
    <row r="16" spans="1:6" ht="13.5" customHeight="1">
      <c r="A16" s="218">
        <v>7</v>
      </c>
      <c r="B16" s="217" t="s">
        <v>925</v>
      </c>
      <c r="C16" s="217" t="s">
        <v>148</v>
      </c>
      <c r="D16" s="216">
        <v>1</v>
      </c>
      <c r="E16" s="215"/>
      <c r="F16" s="214">
        <f t="shared" si="0"/>
        <v>0</v>
      </c>
    </row>
    <row r="17" spans="1:6" ht="13.5" customHeight="1" thickBot="1">
      <c r="A17" s="197">
        <v>8</v>
      </c>
      <c r="B17" s="196" t="s">
        <v>924</v>
      </c>
      <c r="C17" s="196" t="s">
        <v>148</v>
      </c>
      <c r="D17" s="195">
        <v>1</v>
      </c>
      <c r="E17" s="194"/>
      <c r="F17" s="193">
        <f t="shared" si="0"/>
        <v>0</v>
      </c>
    </row>
    <row r="18" spans="1:6" ht="13.5" customHeight="1">
      <c r="A18" s="192"/>
      <c r="B18" s="191" t="s">
        <v>749</v>
      </c>
      <c r="C18" s="191"/>
      <c r="D18" s="190"/>
      <c r="E18" s="189"/>
      <c r="F18" s="189">
        <f>F9</f>
        <v>0</v>
      </c>
    </row>
    <row r="19" spans="1:6" ht="13.5" customHeight="1"/>
    <row r="20" spans="1:6" ht="13.5" customHeight="1"/>
    <row r="21" spans="1:6" ht="21" customHeight="1"/>
    <row r="22" spans="1:6" ht="21" customHeight="1"/>
    <row r="23" spans="1:6" ht="24" customHeight="1"/>
    <row r="24" spans="1:6" ht="21" customHeight="1"/>
  </sheetData>
  <pageMargins left="0.39370079040527345" right="0.39370079040527345" top="0.7874015808105469" bottom="0.7874015808105469" header="0" footer="0"/>
  <pageSetup paperSize="9" fitToHeight="100" orientation="landscape" horizontalDpi="300" verticalDpi="300" r:id="rId1"/>
  <headerFooter alignWithMargins="0">
    <oddFooter>&amp;C   Strana &amp;P 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7687-A465-4CAC-8FE2-ECAE89909D3A}">
  <sheetPr>
    <pageSetUpPr fitToPage="1"/>
  </sheetPr>
  <dimension ref="A1:IV18"/>
  <sheetViews>
    <sheetView showGridLines="0" zoomScale="115" zoomScaleNormal="115" workbookViewId="0">
      <selection activeCell="E9" sqref="E9:E17"/>
    </sheetView>
  </sheetViews>
  <sheetFormatPr defaultColWidth="10.5" defaultRowHeight="12" customHeight="1"/>
  <cols>
    <col min="1" max="1" width="6.5" style="386" customWidth="1"/>
    <col min="2" max="2" width="80.33203125" style="385" customWidth="1"/>
    <col min="3" max="3" width="7.1640625" style="385" customWidth="1"/>
    <col min="4" max="4" width="8" style="384" customWidth="1"/>
    <col min="5" max="5" width="14.1640625" style="383" customWidth="1"/>
    <col min="6" max="6" width="15.33203125" style="383" customWidth="1"/>
    <col min="7" max="16384" width="10.5" style="382"/>
  </cols>
  <sheetData>
    <row r="1" spans="1:256" ht="17.25" customHeight="1">
      <c r="A1" s="240" t="s">
        <v>802</v>
      </c>
      <c r="B1" s="237"/>
      <c r="C1" s="414"/>
      <c r="D1" s="415"/>
      <c r="E1" s="414"/>
      <c r="F1" s="414"/>
    </row>
    <row r="2" spans="1:256" ht="12.75" customHeight="1">
      <c r="A2" s="239" t="s">
        <v>801</v>
      </c>
      <c r="B2" s="239" t="s">
        <v>800</v>
      </c>
      <c r="C2" s="239"/>
      <c r="D2" s="418"/>
      <c r="E2" s="239"/>
      <c r="F2" s="239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H2" s="417"/>
      <c r="AI2" s="417"/>
      <c r="AJ2" s="417"/>
      <c r="AK2" s="417"/>
      <c r="AL2" s="417"/>
      <c r="AM2" s="417"/>
      <c r="AN2" s="417"/>
      <c r="AO2" s="417"/>
      <c r="AP2" s="417"/>
      <c r="AQ2" s="417"/>
      <c r="AR2" s="417"/>
      <c r="AS2" s="417"/>
      <c r="AT2" s="417"/>
      <c r="AU2" s="417"/>
      <c r="AV2" s="417"/>
      <c r="AW2" s="417"/>
      <c r="AX2" s="417"/>
      <c r="AY2" s="417"/>
      <c r="AZ2" s="417"/>
      <c r="BA2" s="417"/>
      <c r="BB2" s="417"/>
      <c r="BC2" s="417"/>
      <c r="BD2" s="417"/>
      <c r="BE2" s="417"/>
      <c r="BF2" s="417"/>
      <c r="BG2" s="417"/>
      <c r="BH2" s="417"/>
      <c r="BI2" s="417"/>
      <c r="BJ2" s="417"/>
      <c r="BK2" s="417"/>
      <c r="BL2" s="417"/>
      <c r="BM2" s="417"/>
      <c r="BN2" s="417"/>
      <c r="BO2" s="417"/>
      <c r="BP2" s="417"/>
      <c r="BQ2" s="417"/>
      <c r="BR2" s="417"/>
      <c r="BS2" s="417"/>
      <c r="BT2" s="417"/>
      <c r="BU2" s="417"/>
      <c r="BV2" s="417"/>
      <c r="BW2" s="417"/>
      <c r="BX2" s="417"/>
      <c r="BY2" s="417"/>
      <c r="BZ2" s="417"/>
      <c r="CA2" s="417"/>
      <c r="CB2" s="417"/>
      <c r="CC2" s="417"/>
      <c r="CD2" s="417"/>
      <c r="CE2" s="417"/>
      <c r="CF2" s="417"/>
      <c r="CG2" s="417"/>
      <c r="CH2" s="417"/>
      <c r="CI2" s="417"/>
      <c r="CJ2" s="417"/>
      <c r="CK2" s="417"/>
      <c r="CL2" s="417"/>
      <c r="CM2" s="417"/>
      <c r="CN2" s="417"/>
      <c r="CO2" s="417"/>
      <c r="CP2" s="417"/>
      <c r="CQ2" s="417"/>
      <c r="CR2" s="417"/>
      <c r="CS2" s="417"/>
      <c r="CT2" s="417"/>
      <c r="CU2" s="417"/>
      <c r="CV2" s="417"/>
      <c r="CW2" s="417"/>
      <c r="CX2" s="417"/>
      <c r="CY2" s="417"/>
      <c r="CZ2" s="417"/>
      <c r="DA2" s="417"/>
      <c r="DB2" s="417"/>
      <c r="DC2" s="417"/>
      <c r="DD2" s="417"/>
      <c r="DE2" s="417"/>
      <c r="DF2" s="417"/>
      <c r="DG2" s="417"/>
      <c r="DH2" s="417"/>
      <c r="DI2" s="417"/>
      <c r="DJ2" s="417"/>
      <c r="DK2" s="417"/>
      <c r="DL2" s="417"/>
      <c r="DM2" s="417"/>
      <c r="DN2" s="417"/>
      <c r="DO2" s="417"/>
      <c r="DP2" s="417"/>
      <c r="DQ2" s="417"/>
      <c r="DR2" s="417"/>
      <c r="DS2" s="417"/>
      <c r="DT2" s="417"/>
      <c r="DU2" s="417"/>
      <c r="DV2" s="417"/>
      <c r="DW2" s="417"/>
      <c r="DX2" s="417"/>
      <c r="DY2" s="417"/>
      <c r="DZ2" s="417"/>
      <c r="EA2" s="417"/>
      <c r="EB2" s="417"/>
      <c r="EC2" s="417"/>
      <c r="ED2" s="417"/>
      <c r="EE2" s="417"/>
      <c r="EF2" s="417"/>
      <c r="EG2" s="417"/>
      <c r="EH2" s="417"/>
      <c r="EI2" s="417"/>
      <c r="EJ2" s="417"/>
      <c r="EK2" s="417"/>
      <c r="EL2" s="417"/>
      <c r="EM2" s="417"/>
      <c r="EN2" s="417"/>
      <c r="EO2" s="417"/>
      <c r="EP2" s="417"/>
      <c r="EQ2" s="417"/>
      <c r="ER2" s="417"/>
      <c r="ES2" s="417"/>
      <c r="ET2" s="417"/>
      <c r="EU2" s="417"/>
      <c r="EV2" s="417"/>
      <c r="EW2" s="417"/>
      <c r="EX2" s="417"/>
      <c r="EY2" s="417"/>
      <c r="EZ2" s="417"/>
      <c r="FA2" s="417"/>
      <c r="FB2" s="417"/>
      <c r="FC2" s="417"/>
      <c r="FD2" s="417"/>
      <c r="FE2" s="417"/>
      <c r="FF2" s="417"/>
      <c r="FG2" s="417"/>
      <c r="FH2" s="417"/>
      <c r="FI2" s="417"/>
      <c r="FJ2" s="417"/>
      <c r="FK2" s="417"/>
      <c r="FL2" s="417"/>
      <c r="FM2" s="417"/>
      <c r="FN2" s="417"/>
      <c r="FO2" s="417"/>
      <c r="FP2" s="417"/>
      <c r="FQ2" s="417"/>
      <c r="FR2" s="417"/>
      <c r="FS2" s="417"/>
      <c r="FT2" s="417"/>
      <c r="FU2" s="417"/>
      <c r="FV2" s="417"/>
      <c r="FW2" s="417"/>
      <c r="FX2" s="417"/>
      <c r="FY2" s="417"/>
      <c r="FZ2" s="417"/>
      <c r="GA2" s="417"/>
      <c r="GB2" s="417"/>
      <c r="GC2" s="417"/>
      <c r="GD2" s="417"/>
      <c r="GE2" s="417"/>
      <c r="GF2" s="417"/>
      <c r="GG2" s="417"/>
      <c r="GH2" s="417"/>
      <c r="GI2" s="417"/>
      <c r="GJ2" s="417"/>
      <c r="GK2" s="417"/>
      <c r="GL2" s="417"/>
      <c r="GM2" s="417"/>
      <c r="GN2" s="417"/>
      <c r="GO2" s="417"/>
      <c r="GP2" s="417"/>
      <c r="GQ2" s="417"/>
      <c r="GR2" s="417"/>
      <c r="GS2" s="417"/>
      <c r="GT2" s="417"/>
      <c r="GU2" s="417"/>
      <c r="GV2" s="417"/>
      <c r="GW2" s="417"/>
      <c r="GX2" s="417"/>
      <c r="GY2" s="417"/>
      <c r="GZ2" s="417"/>
      <c r="HA2" s="417"/>
      <c r="HB2" s="417"/>
      <c r="HC2" s="417"/>
      <c r="HD2" s="417"/>
      <c r="HE2" s="417"/>
      <c r="HF2" s="417"/>
      <c r="HG2" s="417"/>
      <c r="HH2" s="417"/>
      <c r="HI2" s="417"/>
      <c r="HJ2" s="417"/>
      <c r="HK2" s="417"/>
      <c r="HL2" s="417"/>
      <c r="HM2" s="417"/>
      <c r="HN2" s="417"/>
      <c r="HO2" s="417"/>
      <c r="HP2" s="417"/>
      <c r="HQ2" s="417"/>
      <c r="HR2" s="417"/>
      <c r="HS2" s="417"/>
      <c r="HT2" s="417"/>
      <c r="HU2" s="417"/>
      <c r="HV2" s="417"/>
      <c r="HW2" s="417"/>
      <c r="HX2" s="417"/>
      <c r="HY2" s="417"/>
      <c r="HZ2" s="417"/>
      <c r="IA2" s="417"/>
      <c r="IB2" s="417"/>
      <c r="IC2" s="417"/>
      <c r="ID2" s="417"/>
      <c r="IE2" s="417"/>
      <c r="IF2" s="417"/>
      <c r="IG2" s="417"/>
      <c r="IH2" s="417"/>
      <c r="II2" s="417"/>
      <c r="IJ2" s="417"/>
      <c r="IK2" s="417"/>
      <c r="IL2" s="417"/>
      <c r="IM2" s="417"/>
      <c r="IN2" s="417"/>
      <c r="IO2" s="417"/>
      <c r="IP2" s="417"/>
      <c r="IQ2" s="417"/>
      <c r="IR2" s="417"/>
      <c r="IS2" s="417"/>
      <c r="IT2" s="417"/>
      <c r="IU2" s="417"/>
      <c r="IV2" s="417"/>
    </row>
    <row r="3" spans="1:256" ht="12.75" customHeight="1">
      <c r="A3" s="239" t="s">
        <v>799</v>
      </c>
      <c r="B3" s="237" t="s">
        <v>940</v>
      </c>
      <c r="C3" s="414"/>
      <c r="D3" s="415"/>
      <c r="E3" s="414"/>
      <c r="F3" s="414"/>
    </row>
    <row r="4" spans="1:256" ht="9.75" customHeight="1" thickBot="1">
      <c r="A4" s="414"/>
      <c r="B4" s="416"/>
      <c r="C4" s="414"/>
      <c r="D4" s="415"/>
      <c r="E4" s="414"/>
      <c r="F4" s="414"/>
    </row>
    <row r="5" spans="1:256" ht="29.25" customHeight="1" thickBot="1">
      <c r="A5" s="412" t="s">
        <v>797</v>
      </c>
      <c r="B5" s="412" t="s">
        <v>55</v>
      </c>
      <c r="C5" s="412" t="s">
        <v>129</v>
      </c>
      <c r="D5" s="413" t="s">
        <v>796</v>
      </c>
      <c r="E5" s="412" t="s">
        <v>795</v>
      </c>
      <c r="F5" s="412" t="s">
        <v>794</v>
      </c>
    </row>
    <row r="6" spans="1:256" ht="12.75" customHeight="1" thickBot="1">
      <c r="A6" s="412" t="s">
        <v>19</v>
      </c>
      <c r="B6" s="412">
        <v>2</v>
      </c>
      <c r="C6" s="412">
        <v>3</v>
      </c>
      <c r="D6" s="413">
        <v>4</v>
      </c>
      <c r="E6" s="412">
        <v>5</v>
      </c>
      <c r="F6" s="412">
        <v>6</v>
      </c>
    </row>
    <row r="7" spans="1:256" ht="4.5" customHeight="1">
      <c r="A7" s="410"/>
      <c r="B7" s="410"/>
      <c r="C7" s="410"/>
      <c r="D7" s="411"/>
      <c r="E7" s="410"/>
      <c r="F7" s="410"/>
    </row>
    <row r="8" spans="1:256" ht="21" customHeight="1" thickBot="1">
      <c r="A8" s="409"/>
      <c r="B8" s="408" t="s">
        <v>322</v>
      </c>
      <c r="C8" s="408"/>
      <c r="D8" s="407"/>
      <c r="E8" s="406"/>
      <c r="F8" s="406">
        <f>F18</f>
        <v>0</v>
      </c>
    </row>
    <row r="9" spans="1:256" ht="13.5" customHeight="1">
      <c r="A9" s="405">
        <v>1</v>
      </c>
      <c r="B9" s="404" t="s">
        <v>939</v>
      </c>
      <c r="C9" s="404" t="s">
        <v>239</v>
      </c>
      <c r="D9" s="403">
        <v>15</v>
      </c>
      <c r="E9" s="402"/>
      <c r="F9" s="401">
        <f t="shared" ref="F9:F17" si="0">D9*E9</f>
        <v>0</v>
      </c>
    </row>
    <row r="10" spans="1:256" ht="13.5" customHeight="1">
      <c r="A10" s="400">
        <v>2</v>
      </c>
      <c r="B10" s="399" t="s">
        <v>938</v>
      </c>
      <c r="C10" s="399" t="s">
        <v>239</v>
      </c>
      <c r="D10" s="398">
        <v>15</v>
      </c>
      <c r="E10" s="397"/>
      <c r="F10" s="396">
        <f t="shared" si="0"/>
        <v>0</v>
      </c>
    </row>
    <row r="11" spans="1:256" ht="13.5" customHeight="1">
      <c r="A11" s="400">
        <v>3</v>
      </c>
      <c r="B11" s="399" t="s">
        <v>937</v>
      </c>
      <c r="C11" s="399" t="s">
        <v>239</v>
      </c>
      <c r="D11" s="398">
        <v>1</v>
      </c>
      <c r="E11" s="397"/>
      <c r="F11" s="396">
        <f t="shared" si="0"/>
        <v>0</v>
      </c>
    </row>
    <row r="12" spans="1:256" ht="13.5" customHeight="1">
      <c r="A12" s="400">
        <v>4</v>
      </c>
      <c r="B12" s="399" t="s">
        <v>936</v>
      </c>
      <c r="C12" s="399" t="s">
        <v>750</v>
      </c>
      <c r="D12" s="398">
        <v>2</v>
      </c>
      <c r="E12" s="397"/>
      <c r="F12" s="396">
        <f t="shared" si="0"/>
        <v>0</v>
      </c>
    </row>
    <row r="13" spans="1:256" ht="13.5" customHeight="1">
      <c r="A13" s="400">
        <v>5</v>
      </c>
      <c r="B13" s="399" t="s">
        <v>935</v>
      </c>
      <c r="C13" s="399" t="s">
        <v>750</v>
      </c>
      <c r="D13" s="398">
        <v>1</v>
      </c>
      <c r="E13" s="397"/>
      <c r="F13" s="396">
        <f t="shared" si="0"/>
        <v>0</v>
      </c>
    </row>
    <row r="14" spans="1:256" ht="13.5" customHeight="1">
      <c r="A14" s="400">
        <v>6</v>
      </c>
      <c r="B14" s="399" t="s">
        <v>934</v>
      </c>
      <c r="C14" s="399" t="s">
        <v>750</v>
      </c>
      <c r="D14" s="398">
        <v>1</v>
      </c>
      <c r="E14" s="397"/>
      <c r="F14" s="396">
        <f t="shared" si="0"/>
        <v>0</v>
      </c>
    </row>
    <row r="15" spans="1:256" ht="13.5" customHeight="1">
      <c r="A15" s="400">
        <v>7</v>
      </c>
      <c r="B15" s="399" t="s">
        <v>933</v>
      </c>
      <c r="C15" s="399" t="s">
        <v>148</v>
      </c>
      <c r="D15" s="398">
        <v>2</v>
      </c>
      <c r="E15" s="397"/>
      <c r="F15" s="396">
        <f t="shared" si="0"/>
        <v>0</v>
      </c>
    </row>
    <row r="16" spans="1:256" ht="11.25">
      <c r="A16" s="400">
        <v>8</v>
      </c>
      <c r="B16" s="399" t="s">
        <v>932</v>
      </c>
      <c r="C16" s="399" t="s">
        <v>750</v>
      </c>
      <c r="D16" s="398">
        <v>1</v>
      </c>
      <c r="E16" s="397"/>
      <c r="F16" s="396">
        <f t="shared" si="0"/>
        <v>0</v>
      </c>
    </row>
    <row r="17" spans="1:6" ht="13.5" customHeight="1" thickBot="1">
      <c r="A17" s="395">
        <v>9</v>
      </c>
      <c r="B17" s="394" t="s">
        <v>931</v>
      </c>
      <c r="C17" s="394" t="s">
        <v>750</v>
      </c>
      <c r="D17" s="393">
        <v>1</v>
      </c>
      <c r="E17" s="392"/>
      <c r="F17" s="391">
        <f t="shared" si="0"/>
        <v>0</v>
      </c>
    </row>
    <row r="18" spans="1:6" ht="21" customHeight="1">
      <c r="A18" s="390"/>
      <c r="B18" s="389" t="s">
        <v>749</v>
      </c>
      <c r="C18" s="389"/>
      <c r="D18" s="388"/>
      <c r="E18" s="387"/>
      <c r="F18" s="387">
        <f>SUM(F9:F17)</f>
        <v>0</v>
      </c>
    </row>
  </sheetData>
  <pageMargins left="0.39370079040527345" right="0.39370079040527345" top="0.7874015808105469" bottom="0.7874015808105469" header="0" footer="0"/>
  <pageSetup paperSize="9" scale="95" fitToHeight="100" orientation="portrait" horizontalDpi="300" verticalDpi="300" r:id="rId1"/>
  <headerFooter alignWithMargins="0">
    <oddFooter>&amp;C   Strana &amp;P 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33E69-543F-4755-B8FD-B5D2BA7381BD}">
  <dimension ref="A1:G42"/>
  <sheetViews>
    <sheetView tabSelected="1" workbookViewId="0">
      <selection activeCell="D10" sqref="D10"/>
    </sheetView>
  </sheetViews>
  <sheetFormatPr defaultColWidth="13.6640625" defaultRowHeight="12.75"/>
  <cols>
    <col min="1" max="1" width="47.83203125" style="354" customWidth="1"/>
    <col min="2" max="16384" width="13.6640625" style="354"/>
  </cols>
  <sheetData>
    <row r="1" spans="1:7" ht="15.75">
      <c r="A1" s="379" t="s">
        <v>907</v>
      </c>
      <c r="B1" s="379"/>
      <c r="C1" s="380"/>
      <c r="D1" s="379"/>
      <c r="E1" s="381"/>
      <c r="F1" s="380"/>
      <c r="G1" s="379"/>
    </row>
    <row r="2" spans="1:7" ht="15.75">
      <c r="A2" s="379" t="s">
        <v>906</v>
      </c>
      <c r="B2" s="379"/>
      <c r="C2" s="380"/>
      <c r="D2" s="379"/>
      <c r="E2" s="381"/>
      <c r="F2" s="380"/>
      <c r="G2" s="379"/>
    </row>
    <row r="3" spans="1:7" ht="15.75">
      <c r="A3" s="379"/>
      <c r="B3" s="379"/>
      <c r="C3" s="380"/>
      <c r="D3" s="379"/>
      <c r="E3" s="381"/>
      <c r="F3" s="380"/>
      <c r="G3" s="379"/>
    </row>
    <row r="4" spans="1:7" ht="15.75">
      <c r="A4" s="379" t="s">
        <v>905</v>
      </c>
      <c r="B4" s="379"/>
      <c r="C4" s="380"/>
      <c r="D4" s="379"/>
      <c r="E4" s="381"/>
      <c r="F4" s="380"/>
      <c r="G4" s="379"/>
    </row>
    <row r="5" spans="1:7" ht="15.75">
      <c r="A5" s="379"/>
      <c r="B5" s="379"/>
      <c r="C5" s="380"/>
      <c r="D5" s="379"/>
      <c r="E5" s="381"/>
      <c r="F5" s="380"/>
      <c r="G5" s="379"/>
    </row>
    <row r="6" spans="1:7" ht="15.75">
      <c r="A6" s="379" t="s">
        <v>904</v>
      </c>
      <c r="B6" s="379"/>
      <c r="C6" s="380"/>
      <c r="D6" s="379"/>
      <c r="E6" s="379"/>
      <c r="F6" s="379"/>
      <c r="G6" s="379"/>
    </row>
    <row r="7" spans="1:7" ht="15.75">
      <c r="A7" s="379"/>
      <c r="B7" s="379"/>
      <c r="C7" s="380"/>
      <c r="D7" s="379"/>
      <c r="E7" s="379"/>
      <c r="F7" s="379"/>
      <c r="G7" s="379"/>
    </row>
    <row r="8" spans="1:7" ht="15.75">
      <c r="A8" s="379" t="s">
        <v>903</v>
      </c>
      <c r="B8" s="379"/>
      <c r="C8" s="380"/>
      <c r="D8" s="379"/>
      <c r="E8" s="379"/>
      <c r="F8" s="379"/>
      <c r="G8" s="379"/>
    </row>
    <row r="9" spans="1:7">
      <c r="A9" s="377"/>
      <c r="B9" s="377" t="s">
        <v>902</v>
      </c>
      <c r="C9" s="378" t="s">
        <v>901</v>
      </c>
      <c r="D9" s="377" t="s">
        <v>900</v>
      </c>
      <c r="E9" s="377" t="s">
        <v>899</v>
      </c>
      <c r="F9" s="377" t="s">
        <v>840</v>
      </c>
      <c r="G9" s="377" t="s">
        <v>898</v>
      </c>
    </row>
    <row r="10" spans="1:7">
      <c r="A10" s="376" t="s">
        <v>942</v>
      </c>
      <c r="B10" s="370" t="s">
        <v>467</v>
      </c>
      <c r="C10" s="375">
        <v>1</v>
      </c>
      <c r="D10" s="371"/>
      <c r="E10" s="371">
        <f>C10*D10</f>
        <v>0</v>
      </c>
      <c r="F10" s="371"/>
      <c r="G10" s="370">
        <f>C10*F10</f>
        <v>0</v>
      </c>
    </row>
    <row r="11" spans="1:7">
      <c r="A11" s="376" t="s">
        <v>941</v>
      </c>
      <c r="B11" s="370" t="s">
        <v>467</v>
      </c>
      <c r="C11" s="375">
        <v>1</v>
      </c>
      <c r="D11" s="371"/>
      <c r="E11" s="371">
        <f>C11*D11</f>
        <v>0</v>
      </c>
      <c r="F11" s="371"/>
      <c r="G11" s="370">
        <f>C11*F11</f>
        <v>0</v>
      </c>
    </row>
    <row r="12" spans="1:7">
      <c r="A12" s="370"/>
      <c r="B12" s="370"/>
      <c r="C12" s="375"/>
      <c r="D12" s="371"/>
      <c r="E12" s="371"/>
      <c r="F12" s="371"/>
      <c r="G12" s="370"/>
    </row>
    <row r="13" spans="1:7">
      <c r="A13" s="370" t="s">
        <v>877</v>
      </c>
      <c r="B13" s="370"/>
      <c r="C13" s="375"/>
      <c r="D13" s="371"/>
      <c r="E13" s="371"/>
      <c r="F13" s="371"/>
      <c r="G13" s="370"/>
    </row>
    <row r="14" spans="1:7">
      <c r="A14" s="370" t="s">
        <v>876</v>
      </c>
      <c r="B14" s="370" t="s">
        <v>467</v>
      </c>
      <c r="C14" s="375">
        <v>2</v>
      </c>
      <c r="D14" s="371"/>
      <c r="E14" s="371">
        <f>C14*D14</f>
        <v>0</v>
      </c>
      <c r="F14" s="371"/>
      <c r="G14" s="370">
        <f>C14*F14</f>
        <v>0</v>
      </c>
    </row>
    <row r="15" spans="1:7">
      <c r="A15" s="370" t="s">
        <v>873</v>
      </c>
      <c r="B15" s="370" t="s">
        <v>467</v>
      </c>
      <c r="C15" s="375">
        <v>2</v>
      </c>
      <c r="D15" s="371"/>
      <c r="E15" s="371">
        <f>C15*D15</f>
        <v>0</v>
      </c>
      <c r="F15" s="371"/>
      <c r="G15" s="370">
        <f>C15*F15</f>
        <v>0</v>
      </c>
    </row>
    <row r="16" spans="1:7">
      <c r="A16" s="370" t="s">
        <v>864</v>
      </c>
      <c r="B16" s="370" t="s">
        <v>239</v>
      </c>
      <c r="C16" s="372">
        <v>16</v>
      </c>
      <c r="D16" s="371"/>
      <c r="E16" s="371">
        <f>C16*D16</f>
        <v>0</v>
      </c>
      <c r="F16" s="371"/>
      <c r="G16" s="370">
        <f>C16*F16</f>
        <v>0</v>
      </c>
    </row>
    <row r="17" spans="1:7">
      <c r="A17" s="370"/>
      <c r="B17" s="370"/>
      <c r="C17" s="372"/>
      <c r="D17" s="371"/>
      <c r="E17" s="371"/>
      <c r="F17" s="371"/>
      <c r="G17" s="370"/>
    </row>
    <row r="18" spans="1:7">
      <c r="A18" s="370" t="s">
        <v>859</v>
      </c>
      <c r="B18" s="370" t="s">
        <v>467</v>
      </c>
      <c r="C18" s="372">
        <v>2</v>
      </c>
      <c r="D18" s="371"/>
      <c r="E18" s="371">
        <f>C18*D18</f>
        <v>0</v>
      </c>
      <c r="F18" s="371"/>
      <c r="G18" s="370">
        <f>C18*F18</f>
        <v>0</v>
      </c>
    </row>
    <row r="19" spans="1:7">
      <c r="A19" s="370"/>
      <c r="B19" s="370"/>
      <c r="C19" s="372"/>
      <c r="D19" s="371"/>
      <c r="E19" s="371"/>
      <c r="F19" s="371"/>
      <c r="G19" s="370"/>
    </row>
    <row r="20" spans="1:7">
      <c r="A20" s="370" t="s">
        <v>856</v>
      </c>
      <c r="B20" s="370" t="s">
        <v>467</v>
      </c>
      <c r="C20" s="372">
        <v>2</v>
      </c>
      <c r="D20" s="371"/>
      <c r="E20" s="371">
        <f>C20*D20</f>
        <v>0</v>
      </c>
      <c r="F20" s="371"/>
      <c r="G20" s="370">
        <f>C20*F20</f>
        <v>0</v>
      </c>
    </row>
    <row r="21" spans="1:7">
      <c r="A21" s="370"/>
      <c r="B21" s="370"/>
      <c r="C21" s="372"/>
      <c r="D21" s="371"/>
      <c r="E21" s="371"/>
      <c r="F21" s="371"/>
      <c r="G21" s="370"/>
    </row>
    <row r="22" spans="1:7">
      <c r="A22" s="368" t="s">
        <v>160</v>
      </c>
      <c r="B22" s="366"/>
      <c r="C22" s="367"/>
      <c r="D22" s="366"/>
      <c r="E22" s="366">
        <f>SUM(E10:E21)</f>
        <v>0</v>
      </c>
      <c r="F22" s="366"/>
      <c r="G22" s="365">
        <f>SUM(G10:G21)</f>
        <v>0</v>
      </c>
    </row>
    <row r="23" spans="1:7">
      <c r="A23" s="356" t="s">
        <v>850</v>
      </c>
      <c r="B23" s="356"/>
      <c r="C23" s="369"/>
      <c r="D23" s="357"/>
      <c r="E23" s="357">
        <f>0.05*SUM(E16:E16)</f>
        <v>0</v>
      </c>
      <c r="F23" s="357"/>
      <c r="G23" s="356"/>
    </row>
    <row r="24" spans="1:7">
      <c r="A24" s="356" t="s">
        <v>849</v>
      </c>
      <c r="B24" s="356"/>
      <c r="C24" s="364"/>
      <c r="D24" s="357"/>
      <c r="E24" s="357">
        <f>0.03*E22</f>
        <v>0</v>
      </c>
      <c r="F24" s="357"/>
      <c r="G24" s="356"/>
    </row>
    <row r="25" spans="1:7">
      <c r="A25" s="356"/>
      <c r="B25" s="356"/>
      <c r="C25" s="364"/>
      <c r="D25" s="357"/>
      <c r="E25" s="357"/>
      <c r="F25" s="357"/>
      <c r="G25" s="356"/>
    </row>
    <row r="26" spans="1:7">
      <c r="A26" s="368" t="s">
        <v>160</v>
      </c>
      <c r="B26" s="366"/>
      <c r="C26" s="367"/>
      <c r="D26" s="366"/>
      <c r="E26" s="366">
        <f>SUM(E22:E24)</f>
        <v>0</v>
      </c>
      <c r="F26" s="366"/>
      <c r="G26" s="365"/>
    </row>
    <row r="27" spans="1:7">
      <c r="A27" s="356"/>
      <c r="B27" s="356"/>
      <c r="C27" s="364"/>
      <c r="D27" s="357"/>
      <c r="E27" s="357"/>
      <c r="F27" s="357"/>
      <c r="G27" s="356"/>
    </row>
    <row r="28" spans="1:7">
      <c r="A28" s="356" t="s">
        <v>848</v>
      </c>
      <c r="B28" s="356"/>
      <c r="C28" s="364"/>
      <c r="D28" s="357"/>
      <c r="E28" s="356">
        <f>0.06*E26</f>
        <v>0</v>
      </c>
      <c r="F28" s="357"/>
      <c r="G28" s="356">
        <f>0.06*G22</f>
        <v>0</v>
      </c>
    </row>
    <row r="29" spans="1:7" ht="13.5" thickBot="1">
      <c r="A29" s="356"/>
      <c r="B29" s="356"/>
      <c r="C29" s="364"/>
      <c r="D29" s="357"/>
      <c r="E29" s="357"/>
      <c r="F29" s="357"/>
      <c r="G29" s="356"/>
    </row>
    <row r="30" spans="1:7" ht="13.5" thickBot="1">
      <c r="A30" s="363" t="s">
        <v>749</v>
      </c>
      <c r="B30" s="362"/>
      <c r="C30" s="361"/>
      <c r="D30" s="360"/>
      <c r="E30" s="360">
        <f>SUM(E26:E28)</f>
        <v>0</v>
      </c>
      <c r="F30" s="360"/>
      <c r="G30" s="359">
        <f>SUM(G22:G28)</f>
        <v>0</v>
      </c>
    </row>
    <row r="31" spans="1:7" ht="13.5" thickBot="1">
      <c r="A31" s="356"/>
      <c r="B31" s="356"/>
      <c r="C31" s="364"/>
      <c r="D31" s="357"/>
      <c r="E31" s="357"/>
      <c r="F31" s="357"/>
      <c r="G31" s="356"/>
    </row>
    <row r="32" spans="1:7" ht="13.5" thickBot="1">
      <c r="A32" s="363" t="s">
        <v>847</v>
      </c>
      <c r="B32" s="362"/>
      <c r="C32" s="361"/>
      <c r="D32" s="360"/>
      <c r="E32" s="360"/>
      <c r="F32" s="360"/>
      <c r="G32" s="359">
        <f>SUM(E30:G30)</f>
        <v>0</v>
      </c>
    </row>
    <row r="33" spans="1:7">
      <c r="D33" s="357"/>
      <c r="E33" s="357"/>
      <c r="F33" s="357"/>
      <c r="G33" s="356"/>
    </row>
    <row r="34" spans="1:7">
      <c r="A34" s="358" t="s">
        <v>846</v>
      </c>
      <c r="D34" s="357"/>
      <c r="E34" s="357"/>
      <c r="F34" s="357"/>
      <c r="G34" s="356"/>
    </row>
    <row r="35" spans="1:7">
      <c r="A35" s="358" t="s">
        <v>845</v>
      </c>
      <c r="D35" s="357"/>
      <c r="E35" s="357"/>
      <c r="F35" s="357"/>
      <c r="G35" s="356"/>
    </row>
    <row r="36" spans="1:7">
      <c r="D36" s="357"/>
      <c r="E36" s="357"/>
      <c r="F36" s="357"/>
      <c r="G36" s="356"/>
    </row>
    <row r="37" spans="1:7">
      <c r="A37" s="354" t="s">
        <v>844</v>
      </c>
      <c r="D37" s="357"/>
      <c r="E37" s="357"/>
      <c r="F37" s="357"/>
      <c r="G37" s="356"/>
    </row>
    <row r="38" spans="1:7">
      <c r="A38" s="354" t="s">
        <v>843</v>
      </c>
      <c r="D38" s="357"/>
      <c r="E38" s="357"/>
      <c r="F38" s="357"/>
      <c r="G38" s="356"/>
    </row>
    <row r="39" spans="1:7">
      <c r="D39" s="357"/>
      <c r="E39" s="357"/>
      <c r="F39" s="357"/>
      <c r="G39" s="356"/>
    </row>
    <row r="40" spans="1:7">
      <c r="D40" s="357"/>
      <c r="E40" s="357"/>
      <c r="F40" s="357"/>
      <c r="G40" s="356"/>
    </row>
    <row r="41" spans="1:7">
      <c r="D41" s="357"/>
      <c r="E41" s="357"/>
      <c r="F41" s="357"/>
      <c r="G41" s="356"/>
    </row>
    <row r="42" spans="1:7">
      <c r="D42" s="357"/>
      <c r="E42" s="357"/>
      <c r="F42" s="357"/>
      <c r="G42" s="356"/>
    </row>
  </sheetData>
  <printOptions gridLines="1"/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/>
  <headerFooter alignWithMargins="0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13</vt:i4>
      </vt:variant>
    </vt:vector>
  </HeadingPairs>
  <TitlesOfParts>
    <vt:vector size="23" baseType="lpstr">
      <vt:lpstr>Rekapitulace stavby</vt:lpstr>
      <vt:lpstr>A - Opravy</vt:lpstr>
      <vt:lpstr>ZTI - opravy</vt:lpstr>
      <vt:lpstr>Topení - opravy</vt:lpstr>
      <vt:lpstr>SILNOPROUD OPRAVY</vt:lpstr>
      <vt:lpstr>SLABOPROUD OPRAVY</vt:lpstr>
      <vt:lpstr>B - Investice</vt:lpstr>
      <vt:lpstr>ZTI - investice</vt:lpstr>
      <vt:lpstr>Plyn - investice</vt:lpstr>
      <vt:lpstr>SILNOPROUD INVESTICE</vt:lpstr>
      <vt:lpstr>'A - Opravy'!Názvy_tisku</vt:lpstr>
      <vt:lpstr>'B - Investice'!Názvy_tisku</vt:lpstr>
      <vt:lpstr>'Plyn - investice'!Názvy_tisku</vt:lpstr>
      <vt:lpstr>'Rekapitulace stavby'!Názvy_tisku</vt:lpstr>
      <vt:lpstr>'ZTI - investice'!Názvy_tisku</vt:lpstr>
      <vt:lpstr>'ZTI - opravy'!Názvy_tisku</vt:lpstr>
      <vt:lpstr>'A - Opravy'!Oblast_tisku</vt:lpstr>
      <vt:lpstr>'B - Investice'!Oblast_tisku</vt:lpstr>
      <vt:lpstr>'Plyn - investice'!Oblast_tisku</vt:lpstr>
      <vt:lpstr>'Rekapitulace stavby'!Oblast_tisku</vt:lpstr>
      <vt:lpstr>'Topení - opravy'!Oblast_tisku</vt:lpstr>
      <vt:lpstr>'ZTI - investice'!Oblast_tisku</vt:lpstr>
      <vt:lpstr>'ZTI - opravy'!Oblast_tisku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DESKTOP-B1BTQB1\Fimek</dc:creator>
  <cp:lastModifiedBy>Fimek</cp:lastModifiedBy>
  <dcterms:created xsi:type="dcterms:W3CDTF">2023-02-01T17:16:49Z</dcterms:created>
  <dcterms:modified xsi:type="dcterms:W3CDTF">2023-02-01T17:20:50Z</dcterms:modified>
</cp:coreProperties>
</file>